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9" sheetId="1" r:id="rId1"/>
  </sheets>
  <externalReferences>
    <externalReference r:id="rId2"/>
    <externalReference r:id="rId3"/>
  </externalReferences>
  <definedNames>
    <definedName name="_xlnm._FilterDatabase" localSheetId="0" hidden="1">'Форма 9'!$A$25:$L$307</definedName>
    <definedName name="arm">'[1]Спр. классов АРМов'!$B$2:$B$7</definedName>
    <definedName name="Z_01C5CA00_CEF1_471B_A504_BD3F4412AB91_.wvu.FilterData" localSheetId="0" hidden="1">'Форма 9'!$A$25:$L$307</definedName>
    <definedName name="Z_06E37788_578E_48AE_80B8_C053C2BAEE4C_.wvu.FilterData" localSheetId="0" hidden="1">'Форма 9'!$A$25:$L$307</definedName>
    <definedName name="Z_07C1B469_E3EB_49FB_A23C_11FE36678240_.wvu.FilterData" localSheetId="0" hidden="1">'Форма 9'!$A$25:$L$307</definedName>
    <definedName name="Z_07C9AF79_2C78_4EDC_894B_83828E8F898D_.wvu.FilterData" localSheetId="0" hidden="1">'Форма 9'!$A$25:$L$307</definedName>
    <definedName name="Z_0AD1E42B_1CBF_4AB0_BEE3_C782FE013164_.wvu.FilterData" localSheetId="0" hidden="1">'Форма 9'!$A$25:$L$307</definedName>
    <definedName name="Z_0BF6DE5E_8E6F_4A02_AF95_EB14D56B4741_.wvu.FilterData" localSheetId="0" hidden="1">'Форма 9'!$A$25:$L$307</definedName>
    <definedName name="Z_0BF6DE5E_8E6F_4A02_AF95_EB14D56B4741_.wvu.PrintArea" localSheetId="0" hidden="1">'Форма 9'!$A$1:$L$307</definedName>
    <definedName name="Z_0ECD14A6_0F77_4EB4_B7BF_C14F65366DE4_.wvu.FilterData" localSheetId="0" hidden="1">'Форма 9'!$A$17:$L$307</definedName>
    <definedName name="Z_13B7ABD5_34CB_49D1_9CBD_A0B8F4293C28_.wvu.FilterData" localSheetId="0" hidden="1">'Форма 9'!$A$25:$L$307</definedName>
    <definedName name="Z_155961B8_6CAD_4986_960F_A851FA1616CB_.wvu.FilterData" localSheetId="0" hidden="1">'Форма 9'!$A$25:$L$307</definedName>
    <definedName name="Z_1B41A4D8_62A8_428B_BC98_620A23750D14_.wvu.FilterData" localSheetId="0" hidden="1">'Форма 9'!$A$25:$L$346</definedName>
    <definedName name="Z_1B41A4D8_62A8_428B_BC98_620A23750D14_.wvu.PrintArea" localSheetId="0" hidden="1">'Форма 9'!$A$1:$N$346</definedName>
    <definedName name="Z_1B41A4D8_62A8_428B_BC98_620A23750D14_.wvu.PrintTitles" localSheetId="0" hidden="1">'Форма 9'!$14:$17</definedName>
    <definedName name="Z_253C8A4E_7838_411F_9F31_6164B2C2E722_.wvu.FilterData" localSheetId="0" hidden="1">'Форма 9'!$A$25:$L$307</definedName>
    <definedName name="Z_2AE63068_C82F_473F_B03A_8B85D3866232_.wvu.FilterData" localSheetId="0" hidden="1">'Форма 9'!#REF!</definedName>
    <definedName name="Z_31D84705_DAE0_4D68_B0E1_C8C01AC4775D_.wvu.FilterData" localSheetId="0" hidden="1">'Форма 9'!$A$25:$L$307</definedName>
    <definedName name="Z_333A04EC_EAF4_4BCB_8CE2_A848EA8439C6_.wvu.FilterData" localSheetId="0" hidden="1">'Форма 9'!$A$25:$L$307</definedName>
    <definedName name="Z_37576F57_C2F9_4126_8A80_6E358C8610C9_.wvu.FilterData" localSheetId="0" hidden="1">'Форма 9'!$A$25:$L$307</definedName>
    <definedName name="Z_433403E6_6737_4DE8_8ECA_753854AF7873_.wvu.FilterData" localSheetId="0" hidden="1">'Форма 9'!$A$25:$L$307</definedName>
    <definedName name="Z_4C039B04_A184_424B_88B8_5D73DDF4C58C_.wvu.FilterData" localSheetId="0" hidden="1">'Форма 9'!$A$25:$L$307</definedName>
    <definedName name="Z_4CF59F55_25C9_4F44_9DD0_9C158132FF1B_.wvu.FilterData" localSheetId="0" hidden="1">'Форма 9'!$A$25:$L$307</definedName>
    <definedName name="Z_541F50D4_C30D_4977_87EC_0621EC5DE207_.wvu.FilterData" localSheetId="0" hidden="1">'Форма 9'!$A$25:$L$307</definedName>
    <definedName name="Z_5424AA6A_296B_46FC_86F2_A08C337CF19F_.wvu.FilterData" localSheetId="0" hidden="1">'Форма 9'!$A$25:$L$307</definedName>
    <definedName name="Z_557D7A68_F462_484B_A73A_B2515DAF1B12_.wvu.FilterData" localSheetId="0" hidden="1">'Форма 9'!$A$25:$L$307</definedName>
    <definedName name="Z_5634AC31_6EDA_4245_96D5_6B84087080FD_.wvu.FilterData" localSheetId="0" hidden="1">'Форма 9'!$A$25:$L$307</definedName>
    <definedName name="Z_5D6124AC_09F0_462C_8941_0A677A733B84_.wvu.FilterData" localSheetId="0" hidden="1">'Форма 9'!$A$25:$L$307</definedName>
    <definedName name="Z_5D939361_3FF9_49F8_A2BB_820EA87FCD76_.wvu.FilterData" localSheetId="0" hidden="1">'Форма 9'!$A$25:$L$307</definedName>
    <definedName name="Z_60DAAD49_2E3B_4CFD_A59D_A27D4394612E_.wvu.FilterData" localSheetId="0" hidden="1">'Форма 9'!$A$25:$L$307</definedName>
    <definedName name="Z_60DAAD49_2E3B_4CFD_A59D_A27D4394612E_.wvu.PrintArea" localSheetId="0" hidden="1">'Форма 9'!$A$1:$M$352</definedName>
    <definedName name="Z_60DAAD49_2E3B_4CFD_A59D_A27D4394612E_.wvu.PrintTitles" localSheetId="0" hidden="1">'Форма 9'!$14:$17</definedName>
    <definedName name="Z_63AF28E5_0231_439C_96CA_5CF07D6DF2E4_.wvu.FilterData" localSheetId="0" hidden="1">'Форма 9'!$A$25:$L$307</definedName>
    <definedName name="Z_67810587_725A_400B_93F0_FD4BCBB7B823_.wvu.FilterData" localSheetId="0" hidden="1">'Форма 9'!$A$25:$L$307</definedName>
    <definedName name="Z_67810587_725A_400B_93F0_FD4BCBB7B823_.wvu.PrintArea" localSheetId="0" hidden="1">'Форма 9'!$A$1:$N$357</definedName>
    <definedName name="Z_67810587_725A_400B_93F0_FD4BCBB7B823_.wvu.PrintTitles" localSheetId="0" hidden="1">'Форма 9'!$14:$17</definedName>
    <definedName name="Z_6829ED5E_5139_4DEF_B7FB_338650082600_.wvu.FilterData" localSheetId="0" hidden="1">'Форма 9'!#REF!</definedName>
    <definedName name="Z_6943A245_34C4_4800_8516_D6FE95DF16BF_.wvu.FilterData" localSheetId="0" hidden="1">'Форма 9'!$A$25:$L$307</definedName>
    <definedName name="Z_6E6D8D2D_F5C0_4F02_A691_D23242F680A4_.wvu.FilterData" localSheetId="0" hidden="1">'Форма 9'!$A$25:$L$307</definedName>
    <definedName name="Z_716BE70C_7DC9_4BB1_A25D_406396AF8A9A_.wvu.FilterData" localSheetId="0" hidden="1">'Форма 9'!$A$25:$L$307</definedName>
    <definedName name="Z_716BE70C_7DC9_4BB1_A25D_406396AF8A9A_.wvu.PrintArea" localSheetId="0" hidden="1">'Форма 9'!$A$1:$N$357</definedName>
    <definedName name="Z_716BE70C_7DC9_4BB1_A25D_406396AF8A9A_.wvu.PrintTitles" localSheetId="0" hidden="1">'Форма 9'!$14:$17</definedName>
    <definedName name="Z_73697151_D043_4852_AE01_3A4EE2044F13_.wvu.FilterData" localSheetId="0" hidden="1">'Форма 9'!#REF!</definedName>
    <definedName name="Z_739CF2F1_F04C_4872_8C61_93041CC9DDFE_.wvu.FilterData" localSheetId="0" hidden="1">'Форма 9'!$A$25:$L$307</definedName>
    <definedName name="Z_7668E1B8_D1E2_4ED5_9915_C4436F88C695_.wvu.FilterData" localSheetId="0" hidden="1">'Форма 9'!#REF!</definedName>
    <definedName name="Z_7668E1B8_D1E2_4ED5_9915_C4436F88C695_.wvu.PrintArea" localSheetId="0" hidden="1">'Форма 9'!$A$1:$L$307</definedName>
    <definedName name="Z_7712F91A_4A4B_4019_BD40_6C58C1D530E2_.wvu.FilterData" localSheetId="0" hidden="1">'Форма 9'!$A$25:$L$307</definedName>
    <definedName name="Z_7C934CF6_4BA5_40DA_82DF_088EA1F628A7_.wvu.FilterData" localSheetId="0" hidden="1">'Форма 9'!$A$25:$L$307</definedName>
    <definedName name="Z_7E123B83_96C8_43E1_B1D2_E83FC80578F4_.wvu.FilterData" localSheetId="0" hidden="1">'Форма 9'!$A$25:$L$307</definedName>
    <definedName name="Z_82EF704F_A6F6_4C9A_AAB4_9BA09ED85120_.wvu.FilterData" localSheetId="0" hidden="1">'Форма 9'!$A$25:$L$307</definedName>
    <definedName name="Z_865EACB1_8C92_4C75_8866_828F6663EC2F_.wvu.FilterData" localSheetId="0" hidden="1">'Форма 9'!$A$25:$L$307</definedName>
    <definedName name="Z_865EACB1_8C92_4C75_8866_828F6663EC2F_.wvu.PrintArea" localSheetId="0" hidden="1">'Форма 9'!$A$1:$N$346</definedName>
    <definedName name="Z_865EACB1_8C92_4C75_8866_828F6663EC2F_.wvu.PrintTitles" localSheetId="0" hidden="1">'Форма 9'!$14:$17</definedName>
    <definedName name="Z_8691F48C_CA7F_4694_B42A_C885CBE57D7D_.wvu.FilterData" localSheetId="0" hidden="1">'Форма 9'!$A$25:$L$307</definedName>
    <definedName name="Z_8691F48C_CA7F_4694_B42A_C885CBE57D7D_.wvu.PrintArea" localSheetId="0" hidden="1">'Форма 9'!$A$1:$N$357</definedName>
    <definedName name="Z_8691F48C_CA7F_4694_B42A_C885CBE57D7D_.wvu.PrintTitles" localSheetId="0" hidden="1">'Форма 9'!$14:$17</definedName>
    <definedName name="Z_87C5C108_D6EC_4382_916D_4272EA396223_.wvu.FilterData" localSheetId="0" hidden="1">'Форма 9'!$A$25:$L$307</definedName>
    <definedName name="Z_87C5C108_D6EC_4382_916D_4272EA396223_.wvu.PrintArea" localSheetId="0" hidden="1">'Форма 9'!$A$1:$N$357</definedName>
    <definedName name="Z_87C5C108_D6EC_4382_916D_4272EA396223_.wvu.PrintTitles" localSheetId="0" hidden="1">'Форма 9'!$14:$17</definedName>
    <definedName name="Z_896AEA1D_5B2C_4BED_928A_1C5B92106D20_.wvu.FilterData" localSheetId="0" hidden="1">'Форма 9'!$A$17:$L$307</definedName>
    <definedName name="Z_92B97FE7_C22B_4DF2_AB57_3F830CD804A3_.wvu.FilterData" localSheetId="0" hidden="1">'Форма 9'!$A$25:$L$307</definedName>
    <definedName name="Z_94512AA4_DDC8_465A_9193_759A9D717211_.wvu.FilterData" localSheetId="0" hidden="1">'Форма 9'!$A$25:$L$307</definedName>
    <definedName name="Z_99448993_A688_469D_B508_318E27D707B5_.wvu.FilterData" localSheetId="0" hidden="1">'Форма 9'!$A$25:$L$307</definedName>
    <definedName name="Z_99448993_A688_469D_B508_318E27D707B5_.wvu.PrintArea" localSheetId="0" hidden="1">'Форма 9'!$A$1:$M$346</definedName>
    <definedName name="Z_99448993_A688_469D_B508_318E27D707B5_.wvu.PrintTitles" localSheetId="0" hidden="1">'Форма 9'!$14:$17</definedName>
    <definedName name="Z_99972D18_4DBC_4530_917F_F05DCCBB3F9C_.wvu.FilterData" localSheetId="0" hidden="1">'Форма 9'!$A$25:$L$307</definedName>
    <definedName name="Z_9F81B900_0EA3_4825_9A21_DC983FF720BC_.wvu.FilterData" localSheetId="0" hidden="1">'Форма 9'!$A$25:$L$307</definedName>
    <definedName name="Z_A9466959_E660_4094_B707_C4E98BC15DBA_.wvu.FilterData" localSheetId="0" hidden="1">'Форма 9'!$A$25:$L$307</definedName>
    <definedName name="Z_AE43CD99_E0B1_4B83_B623_B29B39A7D11A_.wvu.FilterData" localSheetId="0" hidden="1">'Форма 9'!$A$25:$L$307</definedName>
    <definedName name="Z_AEC08040_7864_44A9_8C61_4BF7B44B3816_.wvu.FilterData" localSheetId="0" hidden="1">'Форма 9'!$A$25:$L$307</definedName>
    <definedName name="Z_AFBCED57_C4DA_401B_B99F_A633030E215A_.wvu.FilterData" localSheetId="0" hidden="1">'Форма 9'!$A$25:$L$307</definedName>
    <definedName name="Z_AFBCED57_C4DA_401B_B99F_A633030E215A_.wvu.PrintArea" localSheetId="0" hidden="1">'Форма 9'!$A$1:$N$357</definedName>
    <definedName name="Z_AFBCED57_C4DA_401B_B99F_A633030E215A_.wvu.PrintTitles" localSheetId="0" hidden="1">'Форма 9'!$14:$17</definedName>
    <definedName name="Z_B4E9ED82_5875_47F1_8F6D_811DDC8E1264_.wvu.FilterData" localSheetId="0" hidden="1">'Форма 9'!$A$25:$L$307</definedName>
    <definedName name="Z_B8773415_D9B2_45B5_96F5_5418DD1EE7CF_.wvu.FilterData" localSheetId="0" hidden="1">'Форма 9'!$A$25:$L$307</definedName>
    <definedName name="Z_C9448F01_45E1_4F47_B402_66B084091D6C_.wvu.FilterData" localSheetId="0" hidden="1">'Форма 9'!$A$25:$L$307</definedName>
    <definedName name="Z_CC08EFA1_EB0D_4CB9_B605_7C9A48F42993_.wvu.FilterData" localSheetId="0" hidden="1">'Форма 9'!$A$25:$L$307</definedName>
    <definedName name="Z_D09871F0_C0CE_4EBC_888C_CFB29CF5C4C0_.wvu.FilterData" localSheetId="0" hidden="1">'Форма 9'!$A$25:$L$307</definedName>
    <definedName name="Z_D0B02715_DE29_46A6_AD99_F3E2836843E2_.wvu.FilterData" localSheetId="0" hidden="1">'Форма 9'!$A$25:$L$307</definedName>
    <definedName name="Z_D0FBC7CF_6BD6_4E69_B184_7C7B57C5EECC_.wvu.FilterData" localSheetId="0" hidden="1">'Форма 9'!$A$25:$L$307</definedName>
    <definedName name="Z_D1D48EB6_56FA_4576_8F17_C21D1C4795B2_.wvu.FilterData" localSheetId="0" hidden="1">'Форма 9'!$A$25:$L$307</definedName>
    <definedName name="Z_D1D48EB6_56FA_4576_8F17_C21D1C4795B2_.wvu.PrintArea" localSheetId="0" hidden="1">'Форма 9'!$A$1:$L$307</definedName>
    <definedName name="Z_D5B6FE48_071D_42DE_9771_404B93EED446_.wvu.FilterData" localSheetId="0" hidden="1">'Форма 9'!$A$25:$L$307</definedName>
    <definedName name="Z_D7F5359B_0948_41D8_B094_327507BD1C4E_.wvu.FilterData" localSheetId="0" hidden="1">'Форма 9'!$A$25:$L$307</definedName>
    <definedName name="Z_D7F5359B_0948_41D8_B094_327507BD1C4E_.wvu.PrintArea" localSheetId="0" hidden="1">'Форма 9'!$A$1:$N$357</definedName>
    <definedName name="Z_D7F5359B_0948_41D8_B094_327507BD1C4E_.wvu.PrintTitles" localSheetId="0" hidden="1">'Форма 9'!$14:$17</definedName>
    <definedName name="Z_DA1A065B_0BE1_4B2F_A035_81A9F6BB1EAE_.wvu.FilterData" localSheetId="0" hidden="1">'Форма 9'!$A$25:$L$307</definedName>
    <definedName name="Z_DAF1E763_890C_492B_BB36_FD54208191D2_.wvu.FilterData" localSheetId="0" hidden="1">'Форма 9'!$A$25:$L$307</definedName>
    <definedName name="Z_DE2C6F4E_87D4_4831_939F_C808F72042B0_.wvu.FilterData" localSheetId="0" hidden="1">'Форма 9'!#REF!</definedName>
    <definedName name="Z_DE2C6F4E_87D4_4831_939F_C808F72042B0_.wvu.PrintArea" localSheetId="0" hidden="1">'Форма 9'!$A$1:$L$307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9'!$A$25:$L$307</definedName>
    <definedName name="Z_F2AB70BF_E25F_4E2D_BC87_BDE8B23731AA_.wvu.FilterData" localSheetId="0" hidden="1">'Форма 9'!$A$25:$L$307</definedName>
    <definedName name="Z_F7502582_2EEE_40D6_ABF0_46057117DE74_.wvu.FilterData" localSheetId="0" hidden="1">'Форма 9'!#REF!</definedName>
    <definedName name="Z_F7502582_2EEE_40D6_ABF0_46057117DE74_.wvu.PrintArea" localSheetId="0" hidden="1">'Форма 9'!$A$1:$L$307</definedName>
    <definedName name="Z_FA0F3C44_8D40_47F3_AE97_AE62B5F9F324_.wvu.FilterData" localSheetId="0" hidden="1">'Форма 9'!$A$25:$L$307</definedName>
    <definedName name="Z_FA9B7BBB_2ED2_442A_A6B6_85FD49BBB683_.wvu.FilterData" localSheetId="0" hidden="1">'Форма 9'!$A$25:$L$307</definedName>
    <definedName name="Z_FA9B7BBB_2ED2_442A_A6B6_85FD49BBB683_.wvu.PrintArea" localSheetId="0" hidden="1">'Форма 9'!$A$1:$N$357</definedName>
    <definedName name="Z_FA9B7BBB_2ED2_442A_A6B6_85FD49BBB683_.wvu.PrintTitles" localSheetId="0" hidden="1">'Форма 9'!$14:$17</definedName>
    <definedName name="Z_FC3867B3_1FF7_4E76_B560_05685D2240E9_.wvu.FilterData" localSheetId="0" hidden="1">'Форма 9'!$A$25:$L$307</definedName>
    <definedName name="детал">'[2]прил. 1.1 СТФ'!$F$1037:$BP$1117</definedName>
    <definedName name="_xlnm.Print_Titles" localSheetId="0">'Форма 9'!$14:$17</definedName>
    <definedName name="_xlnm.Print_Area" localSheetId="0">'Форма 9'!$A$1:$N$357</definedName>
  </definedNames>
  <calcPr calcId="145621"/>
</workbook>
</file>

<file path=xl/calcChain.xml><?xml version="1.0" encoding="utf-8"?>
<calcChain xmlns="http://schemas.openxmlformats.org/spreadsheetml/2006/main">
  <c r="M302" i="1" l="1"/>
  <c r="L302" i="1"/>
  <c r="K302" i="1"/>
  <c r="K24" i="1" s="1"/>
  <c r="J302" i="1"/>
  <c r="J24" i="1" s="1"/>
  <c r="I302" i="1"/>
  <c r="H302" i="1"/>
  <c r="G302" i="1"/>
  <c r="G24" i="1" s="1"/>
  <c r="F302" i="1"/>
  <c r="F24" i="1" s="1"/>
  <c r="E302" i="1"/>
  <c r="D302" i="1"/>
  <c r="M209" i="1"/>
  <c r="L209" i="1"/>
  <c r="K209" i="1"/>
  <c r="J209" i="1"/>
  <c r="I209" i="1"/>
  <c r="H209" i="1"/>
  <c r="G209" i="1"/>
  <c r="F209" i="1"/>
  <c r="E209" i="1"/>
  <c r="D209" i="1"/>
  <c r="M206" i="1"/>
  <c r="M204" i="1" s="1"/>
  <c r="M21" i="1" s="1"/>
  <c r="L206" i="1"/>
  <c r="K206" i="1"/>
  <c r="J206" i="1"/>
  <c r="J204" i="1" s="1"/>
  <c r="J21" i="1" s="1"/>
  <c r="I206" i="1"/>
  <c r="I204" i="1" s="1"/>
  <c r="I21" i="1" s="1"/>
  <c r="H206" i="1"/>
  <c r="G206" i="1"/>
  <c r="F206" i="1"/>
  <c r="F204" i="1" s="1"/>
  <c r="F21" i="1" s="1"/>
  <c r="E206" i="1"/>
  <c r="E204" i="1" s="1"/>
  <c r="E21" i="1" s="1"/>
  <c r="D206" i="1"/>
  <c r="L204" i="1"/>
  <c r="K204" i="1"/>
  <c r="H204" i="1"/>
  <c r="G204" i="1"/>
  <c r="D204" i="1"/>
  <c r="M196" i="1"/>
  <c r="L196" i="1"/>
  <c r="K196" i="1"/>
  <c r="K194" i="1" s="1"/>
  <c r="J196" i="1"/>
  <c r="J194" i="1" s="1"/>
  <c r="I196" i="1"/>
  <c r="H196" i="1"/>
  <c r="G196" i="1"/>
  <c r="G194" i="1" s="1"/>
  <c r="F196" i="1"/>
  <c r="F194" i="1" s="1"/>
  <c r="E196" i="1"/>
  <c r="D196" i="1"/>
  <c r="M194" i="1"/>
  <c r="L194" i="1"/>
  <c r="I194" i="1"/>
  <c r="H194" i="1"/>
  <c r="E194" i="1"/>
  <c r="D194" i="1"/>
  <c r="M185" i="1"/>
  <c r="M184" i="1" s="1"/>
  <c r="L185" i="1"/>
  <c r="K185" i="1"/>
  <c r="J185" i="1"/>
  <c r="J184" i="1" s="1"/>
  <c r="I185" i="1"/>
  <c r="I184" i="1" s="1"/>
  <c r="H185" i="1"/>
  <c r="G185" i="1"/>
  <c r="F185" i="1"/>
  <c r="F184" i="1" s="1"/>
  <c r="E185" i="1"/>
  <c r="E184" i="1" s="1"/>
  <c r="D185" i="1"/>
  <c r="L184" i="1"/>
  <c r="K184" i="1"/>
  <c r="H184" i="1"/>
  <c r="G184" i="1"/>
  <c r="D184" i="1"/>
  <c r="M138" i="1"/>
  <c r="L138" i="1"/>
  <c r="K138" i="1"/>
  <c r="J138" i="1"/>
  <c r="I138" i="1"/>
  <c r="H138" i="1"/>
  <c r="G138" i="1"/>
  <c r="F138" i="1"/>
  <c r="E138" i="1"/>
  <c r="D138" i="1"/>
  <c r="M127" i="1"/>
  <c r="M126" i="1" s="1"/>
  <c r="L127" i="1"/>
  <c r="L126" i="1" s="1"/>
  <c r="K127" i="1"/>
  <c r="J127" i="1"/>
  <c r="I127" i="1"/>
  <c r="I126" i="1" s="1"/>
  <c r="H127" i="1"/>
  <c r="H126" i="1" s="1"/>
  <c r="G127" i="1"/>
  <c r="F127" i="1"/>
  <c r="E127" i="1"/>
  <c r="E126" i="1" s="1"/>
  <c r="D127" i="1"/>
  <c r="D126" i="1" s="1"/>
  <c r="K126" i="1"/>
  <c r="J126" i="1"/>
  <c r="G126" i="1"/>
  <c r="F126" i="1"/>
  <c r="M103" i="1"/>
  <c r="L103" i="1"/>
  <c r="K103" i="1"/>
  <c r="K101" i="1" s="1"/>
  <c r="J103" i="1"/>
  <c r="J101" i="1" s="1"/>
  <c r="J100" i="1" s="1"/>
  <c r="J20" i="1" s="1"/>
  <c r="I103" i="1"/>
  <c r="H103" i="1"/>
  <c r="G103" i="1"/>
  <c r="G101" i="1" s="1"/>
  <c r="F103" i="1"/>
  <c r="F101" i="1" s="1"/>
  <c r="F100" i="1" s="1"/>
  <c r="F20" i="1" s="1"/>
  <c r="E103" i="1"/>
  <c r="D103" i="1"/>
  <c r="M101" i="1"/>
  <c r="L101" i="1"/>
  <c r="L100" i="1" s="1"/>
  <c r="L20" i="1" s="1"/>
  <c r="I101" i="1"/>
  <c r="I100" i="1" s="1"/>
  <c r="I20" i="1" s="1"/>
  <c r="H101" i="1"/>
  <c r="H100" i="1" s="1"/>
  <c r="H20" i="1" s="1"/>
  <c r="E101" i="1"/>
  <c r="D101" i="1"/>
  <c r="D100" i="1" s="1"/>
  <c r="D20" i="1" s="1"/>
  <c r="M86" i="1"/>
  <c r="L86" i="1"/>
  <c r="L84" i="1" s="1"/>
  <c r="K86" i="1"/>
  <c r="K84" i="1" s="1"/>
  <c r="J86" i="1"/>
  <c r="I86" i="1"/>
  <c r="H86" i="1"/>
  <c r="H84" i="1" s="1"/>
  <c r="G86" i="1"/>
  <c r="G84" i="1" s="1"/>
  <c r="F86" i="1"/>
  <c r="E86" i="1"/>
  <c r="D86" i="1"/>
  <c r="D84" i="1" s="1"/>
  <c r="M84" i="1"/>
  <c r="J84" i="1"/>
  <c r="I84" i="1"/>
  <c r="F84" i="1"/>
  <c r="E84" i="1"/>
  <c r="M80" i="1"/>
  <c r="L80" i="1"/>
  <c r="K80" i="1"/>
  <c r="J80" i="1"/>
  <c r="I80" i="1"/>
  <c r="H80" i="1"/>
  <c r="G80" i="1"/>
  <c r="F80" i="1"/>
  <c r="E80" i="1"/>
  <c r="D80" i="1"/>
  <c r="M59" i="1"/>
  <c r="M58" i="1" s="1"/>
  <c r="M26" i="1" s="1"/>
  <c r="L59" i="1"/>
  <c r="L58" i="1" s="1"/>
  <c r="K59" i="1"/>
  <c r="J59" i="1"/>
  <c r="I59" i="1"/>
  <c r="I58" i="1" s="1"/>
  <c r="I26" i="1" s="1"/>
  <c r="H59" i="1"/>
  <c r="H58" i="1" s="1"/>
  <c r="G59" i="1"/>
  <c r="F59" i="1"/>
  <c r="E59" i="1"/>
  <c r="E58" i="1" s="1"/>
  <c r="E26" i="1" s="1"/>
  <c r="D59" i="1"/>
  <c r="D58" i="1" s="1"/>
  <c r="K58" i="1"/>
  <c r="J58" i="1"/>
  <c r="G58" i="1"/>
  <c r="F58" i="1"/>
  <c r="M55" i="1"/>
  <c r="L55" i="1"/>
  <c r="K55" i="1"/>
  <c r="J55" i="1"/>
  <c r="I55" i="1"/>
  <c r="H55" i="1"/>
  <c r="G55" i="1"/>
  <c r="F55" i="1"/>
  <c r="E55" i="1"/>
  <c r="D55" i="1"/>
  <c r="M30" i="1"/>
  <c r="L30" i="1"/>
  <c r="K30" i="1"/>
  <c r="J30" i="1"/>
  <c r="I30" i="1"/>
  <c r="H30" i="1"/>
  <c r="G30" i="1"/>
  <c r="F30" i="1"/>
  <c r="E30" i="1"/>
  <c r="D30" i="1"/>
  <c r="M27" i="1"/>
  <c r="L27" i="1"/>
  <c r="K27" i="1"/>
  <c r="J27" i="1"/>
  <c r="I27" i="1"/>
  <c r="H27" i="1"/>
  <c r="G27" i="1"/>
  <c r="F27" i="1"/>
  <c r="E27" i="1"/>
  <c r="D27" i="1"/>
  <c r="J26" i="1"/>
  <c r="F26" i="1"/>
  <c r="F25" i="1" s="1"/>
  <c r="M24" i="1"/>
  <c r="L24" i="1"/>
  <c r="I24" i="1"/>
  <c r="H24" i="1"/>
  <c r="E24" i="1"/>
  <c r="D24" i="1"/>
  <c r="M23" i="1"/>
  <c r="L23" i="1"/>
  <c r="K23" i="1"/>
  <c r="J23" i="1"/>
  <c r="I23" i="1"/>
  <c r="H23" i="1"/>
  <c r="G23" i="1"/>
  <c r="F23" i="1"/>
  <c r="E23" i="1"/>
  <c r="D23" i="1"/>
  <c r="M22" i="1"/>
  <c r="L22" i="1"/>
  <c r="K22" i="1"/>
  <c r="J22" i="1"/>
  <c r="I22" i="1"/>
  <c r="H22" i="1"/>
  <c r="G22" i="1"/>
  <c r="F22" i="1"/>
  <c r="E22" i="1"/>
  <c r="D22" i="1"/>
  <c r="L21" i="1"/>
  <c r="K21" i="1"/>
  <c r="H21" i="1"/>
  <c r="G21" i="1"/>
  <c r="D21" i="1"/>
  <c r="I25" i="1" l="1"/>
  <c r="I19" i="1"/>
  <c r="I18" i="1" s="1"/>
  <c r="M19" i="1"/>
  <c r="M18" i="1" s="1"/>
  <c r="J25" i="1"/>
  <c r="G26" i="1"/>
  <c r="K26" i="1"/>
  <c r="E100" i="1"/>
  <c r="E20" i="1" s="1"/>
  <c r="M100" i="1"/>
  <c r="M20" i="1" s="1"/>
  <c r="G100" i="1"/>
  <c r="G20" i="1" s="1"/>
  <c r="K100" i="1"/>
  <c r="K20" i="1" s="1"/>
  <c r="E19" i="1"/>
  <c r="D26" i="1"/>
  <c r="H26" i="1"/>
  <c r="L26" i="1"/>
  <c r="F19" i="1"/>
  <c r="F18" i="1" s="1"/>
  <c r="J19" i="1"/>
  <c r="J18" i="1" s="1"/>
  <c r="H25" i="1" l="1"/>
  <c r="H19" i="1"/>
  <c r="H18" i="1" s="1"/>
  <c r="K25" i="1"/>
  <c r="K19" i="1"/>
  <c r="K18" i="1" s="1"/>
  <c r="M25" i="1"/>
  <c r="D19" i="1"/>
  <c r="D18" i="1" s="1"/>
  <c r="D25" i="1"/>
  <c r="G25" i="1"/>
  <c r="G19" i="1"/>
  <c r="G18" i="1" s="1"/>
  <c r="L19" i="1"/>
  <c r="L18" i="1" s="1"/>
  <c r="L25" i="1"/>
  <c r="E25" i="1"/>
  <c r="E18" i="1"/>
</calcChain>
</file>

<file path=xl/sharedStrings.xml><?xml version="1.0" encoding="utf-8"?>
<sst xmlns="http://schemas.openxmlformats.org/spreadsheetml/2006/main" count="1373" uniqueCount="695">
  <si>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</si>
  <si>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</si>
  <si>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</si>
  <si>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</si>
  <si>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Инвестиционная программа АО "Чеченэнерго"</t>
  </si>
  <si>
    <t>Год раскрытия информации: 2019 год</t>
  </si>
  <si>
    <t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</si>
  <si>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</si>
  <si>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</si>
  <si>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</si>
  <si>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</si>
  <si>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</si>
  <si>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млн. кВтч.</t>
  </si>
  <si>
    <t>млн руб.</t>
  </si>
  <si>
    <t>ПС (трансформатор, коммутационное оборудование)</t>
  </si>
  <si>
    <t>Воздушная линия</t>
  </si>
  <si>
    <t>Кабельная линия</t>
  </si>
  <si>
    <t>Системы учета электроэнергии</t>
  </si>
  <si>
    <t>Собственные нужды ПС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</si>
  <si>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</si>
  <si>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</si>
  <si>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</si>
  <si>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</si>
  <si>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</si>
  <si>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</si>
  <si>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</si>
  <si>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</si>
  <si>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</si>
  <si>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</si>
  <si>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</si>
  <si>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</si>
  <si>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</si>
  <si>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</si>
  <si>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</si>
  <si>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</si>
  <si>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</si>
  <si>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</si>
  <si>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</si>
  <si>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</si>
  <si>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</si>
  <si>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</si>
  <si>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</si>
  <si>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</si>
  <si>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</si>
  <si>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</si>
  <si>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</si>
  <si>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</si>
  <si>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</si>
  <si>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</si>
  <si>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</si>
  <si>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</si>
  <si>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</si>
  <si>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Требования отсутствуют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</si>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</sst>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7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7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8" applyNumberFormat="0" applyAlignment="0" applyProtection="0"/>
    <xf numFmtId="0" fontId="22" fillId="22" borderId="9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8" applyNumberFormat="0" applyAlignment="0" applyProtection="0"/>
    <xf numFmtId="0" fontId="31" fillId="0" borderId="13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14" applyNumberFormat="0" applyFont="0" applyAlignment="0" applyProtection="0"/>
    <xf numFmtId="0" fontId="35" fillId="28" borderId="15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17">
      <protection locked="0"/>
    </xf>
    <xf numFmtId="0" fontId="30" fillId="7" borderId="8" applyNumberFormat="0" applyAlignment="0" applyProtection="0"/>
    <xf numFmtId="0" fontId="30" fillId="7" borderId="8" applyNumberFormat="0" applyAlignment="0" applyProtection="0"/>
    <xf numFmtId="0" fontId="35" fillId="37" borderId="15" applyNumberFormat="0" applyAlignment="0" applyProtection="0"/>
    <xf numFmtId="0" fontId="35" fillId="37" borderId="15" applyNumberFormat="0" applyAlignment="0" applyProtection="0"/>
    <xf numFmtId="0" fontId="40" fillId="37" borderId="8" applyNumberFormat="0" applyAlignment="0" applyProtection="0"/>
    <xf numFmtId="0" fontId="40" fillId="37" borderId="8" applyNumberFormat="0" applyAlignment="0" applyProtection="0"/>
    <xf numFmtId="0" fontId="41" fillId="0" borderId="0" applyBorder="0">
      <alignment horizontal="center" vertical="center" wrapText="1"/>
    </xf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0" applyBorder="0">
      <alignment horizontal="center" vertical="center" wrapText="1"/>
    </xf>
    <xf numFmtId="169" fontId="46" fillId="38" borderId="17"/>
    <xf numFmtId="4" fontId="47" fillId="39" borderId="5" applyBorder="0">
      <alignment horizontal="right"/>
    </xf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2" fillId="40" borderId="9" applyNumberFormat="0" applyAlignment="0" applyProtection="0"/>
    <xf numFmtId="0" fontId="22" fillId="40" borderId="9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54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2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43" borderId="14" applyNumberFormat="0" applyFont="0" applyAlignment="0" applyProtection="0"/>
    <xf numFmtId="0" fontId="18" fillId="43" borderId="14" applyNumberFormat="0" applyFont="0" applyAlignment="0" applyProtection="0"/>
    <xf numFmtId="0" fontId="18" fillId="43" borderId="14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13" fillId="0" borderId="0"/>
    <xf numFmtId="0" fontId="14" fillId="0" borderId="0"/>
    <xf numFmtId="38" fontId="60" fillId="0" borderId="0">
      <alignment vertical="top"/>
    </xf>
    <xf numFmtId="38" fontId="60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" applyBorder="0">
      <alignment horizontal="right"/>
    </xf>
    <xf numFmtId="4" fontId="47" fillId="44" borderId="3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4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2" fillId="0" borderId="0" xfId="2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2" fontId="7" fillId="0" borderId="5" xfId="2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wrapText="1"/>
    </xf>
  </cellXfs>
  <cellStyles count="1987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2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3" xfId="1"/>
    <cellStyle name="Обычный 3 2" xfId="515"/>
    <cellStyle name="Обычный 3 2 2" xfId="4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3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5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N356"/>
  <sheetViews>
    <sheetView tabSelected="1" view="pageBreakPreview" topLeftCell="A214" zoomScale="60" zoomScaleNormal="70" workbookViewId="0">
      <selection activeCell="N27" sqref="N27"/>
    </sheetView>
  </sheetViews>
  <sheetFormatPr defaultRowHeight="15.75"/>
  <cols>
    <col min="1" max="1" width="13.625" style="23" customWidth="1"/>
    <col min="2" max="2" width="62.5" style="23" customWidth="1"/>
    <col min="3" max="3" width="20.125" style="23" customWidth="1"/>
    <col min="4" max="4" width="18.625" style="23" customWidth="1"/>
    <col min="5" max="7" width="15.5" style="23" customWidth="1"/>
    <col min="8" max="8" width="17.375" style="23" customWidth="1"/>
    <col min="9" max="9" width="18.75" style="23" customWidth="1"/>
    <col min="10" max="12" width="15.5" style="23" customWidth="1"/>
    <col min="13" max="13" width="17.5" style="23" customWidth="1"/>
    <col min="14" max="14" width="34.5" style="23" customWidth="1"/>
    <col min="15" max="16384" width="9" style="23"/>
  </cols>
  <sheetData>
    <row r="1" spans="1:14" ht="18.75">
      <c r="N1" s="24" t="s">
        <v>0</v>
      </c>
    </row>
    <row r="2" spans="1:14" ht="18.75">
      <c r="N2" s="25" t="s">
        <v>1</v>
      </c>
    </row>
    <row r="3" spans="1:14" ht="18.75">
      <c r="N3" s="25" t="s">
        <v>2</v>
      </c>
    </row>
    <row r="5" spans="1:14" s="27" customFormat="1" ht="18.75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ht="18.7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4" ht="18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4">
      <c r="A10" s="32" t="s">
        <v>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4" ht="45.75" customHeight="1">
      <c r="A12" s="34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39.75" customHeight="1" thickBot="1"/>
    <row r="14" spans="1:14" ht="63.75" customHeight="1">
      <c r="A14" s="1" t="s">
        <v>7</v>
      </c>
      <c r="B14" s="2" t="s">
        <v>8</v>
      </c>
      <c r="C14" s="2" t="s">
        <v>9</v>
      </c>
      <c r="D14" s="2" t="s">
        <v>10</v>
      </c>
      <c r="E14" s="2"/>
      <c r="F14" s="2"/>
      <c r="G14" s="2"/>
      <c r="H14" s="2"/>
      <c r="I14" s="2"/>
      <c r="J14" s="2"/>
      <c r="K14" s="2"/>
      <c r="L14" s="2"/>
      <c r="M14" s="2"/>
      <c r="N14" s="3" t="s">
        <v>11</v>
      </c>
    </row>
    <row r="15" spans="1:14">
      <c r="A15" s="4"/>
      <c r="B15" s="5"/>
      <c r="C15" s="5"/>
      <c r="D15" s="5" t="s">
        <v>12</v>
      </c>
      <c r="E15" s="5"/>
      <c r="F15" s="5"/>
      <c r="G15" s="5"/>
      <c r="H15" s="5"/>
      <c r="I15" s="6" t="s">
        <v>13</v>
      </c>
      <c r="J15" s="6"/>
      <c r="K15" s="6"/>
      <c r="L15" s="6"/>
      <c r="M15" s="6"/>
      <c r="N15" s="7"/>
    </row>
    <row r="16" spans="1:14" ht="63">
      <c r="A16" s="4"/>
      <c r="B16" s="5"/>
      <c r="C16" s="5"/>
      <c r="D16" s="8" t="s">
        <v>14</v>
      </c>
      <c r="E16" s="9" t="s">
        <v>15</v>
      </c>
      <c r="F16" s="9" t="s">
        <v>16</v>
      </c>
      <c r="G16" s="9" t="s">
        <v>17</v>
      </c>
      <c r="H16" s="9" t="s">
        <v>18</v>
      </c>
      <c r="I16" s="8" t="s">
        <v>14</v>
      </c>
      <c r="J16" s="9" t="s">
        <v>15</v>
      </c>
      <c r="K16" s="9" t="s">
        <v>16</v>
      </c>
      <c r="L16" s="9" t="s">
        <v>17</v>
      </c>
      <c r="M16" s="9" t="s">
        <v>18</v>
      </c>
      <c r="N16" s="7"/>
    </row>
    <row r="17" spans="1:14">
      <c r="A17" s="10">
        <v>1</v>
      </c>
      <c r="B17" s="8">
        <v>2</v>
      </c>
      <c r="C17" s="8">
        <v>3</v>
      </c>
      <c r="D17" s="8" t="s">
        <v>19</v>
      </c>
      <c r="E17" s="8" t="s">
        <v>20</v>
      </c>
      <c r="F17" s="8" t="s">
        <v>21</v>
      </c>
      <c r="G17" s="8" t="s">
        <v>22</v>
      </c>
      <c r="H17" s="8" t="s">
        <v>23</v>
      </c>
      <c r="I17" s="35" t="s">
        <v>24</v>
      </c>
      <c r="J17" s="35" t="s">
        <v>25</v>
      </c>
      <c r="K17" s="35" t="s">
        <v>26</v>
      </c>
      <c r="L17" s="35" t="s">
        <v>27</v>
      </c>
      <c r="M17" s="35" t="s">
        <v>28</v>
      </c>
      <c r="N17" s="36">
        <v>5</v>
      </c>
    </row>
    <row r="18" spans="1:14" ht="31.5">
      <c r="A18" s="10">
        <v>0</v>
      </c>
      <c r="B18" s="8" t="s">
        <v>29</v>
      </c>
      <c r="C18" s="12" t="s">
        <v>30</v>
      </c>
      <c r="D18" s="12">
        <f>SUM(D19:D24)</f>
        <v>0</v>
      </c>
      <c r="E18" s="12">
        <f t="shared" ref="E18:M18" si="0">SUM(E19:E24)</f>
        <v>0</v>
      </c>
      <c r="F18" s="12">
        <f t="shared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12">
        <f t="shared" si="0"/>
        <v>0</v>
      </c>
      <c r="N18" s="37" t="s">
        <v>31</v>
      </c>
    </row>
    <row r="19" spans="1:14">
      <c r="A19" s="10" t="s">
        <v>32</v>
      </c>
      <c r="B19" s="11" t="s">
        <v>33</v>
      </c>
      <c r="C19" s="12" t="s">
        <v>30</v>
      </c>
      <c r="D19" s="12">
        <f>D26</f>
        <v>0</v>
      </c>
      <c r="E19" s="12">
        <f t="shared" ref="E19:M19" si="1">E26</f>
        <v>0</v>
      </c>
      <c r="F19" s="12">
        <f t="shared" si="1"/>
        <v>0</v>
      </c>
      <c r="G19" s="12">
        <f t="shared" si="1"/>
        <v>0</v>
      </c>
      <c r="H19" s="12">
        <f t="shared" si="1"/>
        <v>0</v>
      </c>
      <c r="I19" s="12">
        <f t="shared" si="1"/>
        <v>0</v>
      </c>
      <c r="J19" s="12">
        <f t="shared" si="1"/>
        <v>0</v>
      </c>
      <c r="K19" s="12">
        <f t="shared" si="1"/>
        <v>0</v>
      </c>
      <c r="L19" s="12">
        <f t="shared" si="1"/>
        <v>0</v>
      </c>
      <c r="M19" s="12">
        <f t="shared" si="1"/>
        <v>0</v>
      </c>
      <c r="N19" s="37" t="s">
        <v>31</v>
      </c>
    </row>
    <row r="20" spans="1:14" ht="31.5">
      <c r="A20" s="10" t="s">
        <v>34</v>
      </c>
      <c r="B20" s="11" t="s">
        <v>35</v>
      </c>
      <c r="C20" s="12" t="s">
        <v>30</v>
      </c>
      <c r="D20" s="12">
        <f>D100</f>
        <v>0</v>
      </c>
      <c r="E20" s="12">
        <f t="shared" ref="E20:M20" si="2">E100</f>
        <v>0</v>
      </c>
      <c r="F20" s="12">
        <f t="shared" si="2"/>
        <v>0</v>
      </c>
      <c r="G20" s="12">
        <f t="shared" si="2"/>
        <v>0</v>
      </c>
      <c r="H20" s="12">
        <f t="shared" si="2"/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  <c r="L20" s="12">
        <f t="shared" si="2"/>
        <v>0</v>
      </c>
      <c r="M20" s="12">
        <f t="shared" si="2"/>
        <v>0</v>
      </c>
      <c r="N20" s="37" t="s">
        <v>31</v>
      </c>
    </row>
    <row r="21" spans="1:14" ht="47.25">
      <c r="A21" s="10" t="s">
        <v>36</v>
      </c>
      <c r="B21" s="11" t="s">
        <v>37</v>
      </c>
      <c r="C21" s="12" t="s">
        <v>30</v>
      </c>
      <c r="D21" s="12">
        <f>D204</f>
        <v>0</v>
      </c>
      <c r="E21" s="12">
        <f t="shared" ref="E21:M21" si="3">E204</f>
        <v>0</v>
      </c>
      <c r="F21" s="12">
        <f t="shared" si="3"/>
        <v>0</v>
      </c>
      <c r="G21" s="12">
        <f t="shared" si="3"/>
        <v>0</v>
      </c>
      <c r="H21" s="12">
        <f t="shared" si="3"/>
        <v>0</v>
      </c>
      <c r="I21" s="12">
        <f t="shared" si="3"/>
        <v>0</v>
      </c>
      <c r="J21" s="12">
        <f t="shared" si="3"/>
        <v>0</v>
      </c>
      <c r="K21" s="12">
        <f t="shared" si="3"/>
        <v>0</v>
      </c>
      <c r="L21" s="12">
        <f t="shared" si="3"/>
        <v>0</v>
      </c>
      <c r="M21" s="12">
        <f t="shared" si="3"/>
        <v>0</v>
      </c>
      <c r="N21" s="37" t="s">
        <v>31</v>
      </c>
    </row>
    <row r="22" spans="1:14" ht="31.5">
      <c r="A22" s="10" t="s">
        <v>38</v>
      </c>
      <c r="B22" s="11" t="s">
        <v>39</v>
      </c>
      <c r="C22" s="12" t="s">
        <v>30</v>
      </c>
      <c r="D22" s="12">
        <f>D209</f>
        <v>0</v>
      </c>
      <c r="E22" s="12">
        <f t="shared" ref="E22:M22" si="4">E209</f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37" t="s">
        <v>31</v>
      </c>
    </row>
    <row r="23" spans="1:14" ht="31.5">
      <c r="A23" s="10" t="s">
        <v>40</v>
      </c>
      <c r="B23" s="13" t="s">
        <v>41</v>
      </c>
      <c r="C23" s="12" t="s">
        <v>30</v>
      </c>
      <c r="D23" s="12">
        <f>D301</f>
        <v>0</v>
      </c>
      <c r="E23" s="12">
        <f t="shared" ref="E23:M24" si="5">E301</f>
        <v>0</v>
      </c>
      <c r="F23" s="12">
        <f t="shared" si="5"/>
        <v>0</v>
      </c>
      <c r="G23" s="12">
        <f t="shared" si="5"/>
        <v>0</v>
      </c>
      <c r="H23" s="12">
        <f t="shared" si="5"/>
        <v>0</v>
      </c>
      <c r="I23" s="12">
        <f t="shared" si="5"/>
        <v>0</v>
      </c>
      <c r="J23" s="12">
        <f t="shared" si="5"/>
        <v>0</v>
      </c>
      <c r="K23" s="12">
        <f t="shared" si="5"/>
        <v>0</v>
      </c>
      <c r="L23" s="12">
        <f t="shared" si="5"/>
        <v>0</v>
      </c>
      <c r="M23" s="12">
        <f t="shared" si="5"/>
        <v>0</v>
      </c>
      <c r="N23" s="37" t="s">
        <v>31</v>
      </c>
    </row>
    <row r="24" spans="1:14">
      <c r="A24" s="10" t="s">
        <v>42</v>
      </c>
      <c r="B24" s="13" t="s">
        <v>43</v>
      </c>
      <c r="C24" s="12" t="s">
        <v>30</v>
      </c>
      <c r="D24" s="12">
        <f>D302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37" t="s">
        <v>31</v>
      </c>
    </row>
    <row r="25" spans="1:14" s="19" customFormat="1">
      <c r="A25" s="38" t="s">
        <v>44</v>
      </c>
      <c r="B25" s="39" t="s">
        <v>45</v>
      </c>
      <c r="C25" s="12" t="s">
        <v>30</v>
      </c>
      <c r="D25" s="40">
        <f>IF(AND(D26="нд",D26=D100,D100=D204,D204=D209,D209=D301,D301=D302),"нд",SUMIF(D26,"&gt;0",D26)+SUMIF(D100,"&gt;0",D100)+SUMIF(D204,"&gt;0",D204)+SUMIF(D209,"&gt;0",D209)+SUMIF(D301,"&gt;0",D301)+SUMIF(D302,"&gt;0",D302))</f>
        <v>0</v>
      </c>
      <c r="E25" s="40">
        <f>IF(AND(E26="нд",E26=E100,E100=E204,E204=E209,E209=E301,E301=E302),"нд",SUMIF(E26,"&gt;0",E26)+SUMIF(E100,"&gt;0",E100)+SUMIF(E204,"&gt;0",E204)+SUMIF(E209,"&gt;0",E209)+SUMIF(E301,"&gt;0",E301)+SUMIF(E302,"&gt;0",E302))</f>
        <v>0</v>
      </c>
      <c r="F25" s="40">
        <f>IF(AND(F26="нд",F26=F100,F100=F204,F204=F209,F209=F301,F301=F302),"нд",SUMIF(F26,"&gt;0",F26)+SUMIF(F100,"&gt;0",F100)+SUMIF(F204,"&gt;0",F204)+SUMIF(F209,"&gt;0",F209)+SUMIF(F301,"&gt;0",F301)+SUMIF(F302,"&gt;0",F302))</f>
        <v>0</v>
      </c>
      <c r="G25" s="40">
        <f>IF(AND(G26="нд",G26=G100,G100=G204,G204=G209,G209=G301,G301=G302),"нд",SUMIF(G26,"&gt;0",G26)+SUMIF(G100,"&gt;0",G100)+SUMIF(G204,"&gt;0",G204)+SUMIF(G209,"&gt;0",G209)+SUMIF(G301,"&gt;0",G301)+SUMIF(G302,"&gt;0",G302))</f>
        <v>0</v>
      </c>
      <c r="H25" s="40">
        <f>IF(AND(H26="нд",H26=H100,H100=H204,H204=H209,H209=H301,H301=H302),"нд",SUMIF(H26,"&gt;0",H26)+SUMIF(H100,"&gt;0",H100)+SUMIF(H204,"&gt;0",H204)+SUMIF(H209,"&gt;0",H209)+SUMIF(H301,"&gt;0",H301)+SUMIF(H302,"&gt;0",H302))</f>
        <v>0</v>
      </c>
      <c r="I25" s="40">
        <f>IF(AND(I26="нд",I26=I100,I100=I204,I204=I209,I209=I301,I301=I302),"нд",SUMIF(I26,"&gt;0",I26)+SUMIF(I100,"&gt;0",I100)+SUMIF(I204,"&gt;0",I204)+SUMIF(I209,"&gt;0",I209)+SUMIF(I301,"&gt;0",I301)+SUMIF(I302,"&gt;0",I302))</f>
        <v>0</v>
      </c>
      <c r="J25" s="40">
        <f>IF(AND(J26="нд",J26=J100,J100=J204,J204=J209,J209=J301,J301=J302),"нд",SUMIF(J26,"&gt;0",J26)+SUMIF(J100,"&gt;0",J100)+SUMIF(J204,"&gt;0",J204)+SUMIF(J209,"&gt;0",J209)+SUMIF(J301,"&gt;0",J301)+SUMIF(J302,"&gt;0",J302))</f>
        <v>0</v>
      </c>
      <c r="K25" s="40">
        <f>IF(AND(K26="нд",K26=K100,K100=K204,K204=K209,K209=K301,K301=K302),"нд",SUMIF(K26,"&gt;0",K26)+SUMIF(K100,"&gt;0",K100)+SUMIF(K204,"&gt;0",K204)+SUMIF(K209,"&gt;0",K209)+SUMIF(K301,"&gt;0",K301)+SUMIF(K302,"&gt;0",K302))</f>
        <v>0</v>
      </c>
      <c r="L25" s="40">
        <f>IF(AND(L26="нд",L26=L100,L100=L204,L204=L209,L209=L301,L301=L302),"нд",SUMIF(L26,"&gt;0",L26)+SUMIF(L100,"&gt;0",L100)+SUMIF(L204,"&gt;0",L204)+SUMIF(L209,"&gt;0",L209)+SUMIF(L301,"&gt;0",L301)+SUMIF(L302,"&gt;0",L302))</f>
        <v>0</v>
      </c>
      <c r="M25" s="40">
        <f>IF(AND(M26="нд",M26=M100,M100=M204,M204=M209,M209=M301,M301=M302),"нд",SUMIF(M26,"&gt;0",M26)+SUMIF(M100,"&gt;0",M100)+SUMIF(M204,"&gt;0",M204)+SUMIF(M209,"&gt;0",M209)+SUMIF(M301,"&gt;0",M301)+SUMIF(M302,"&gt;0",M302))</f>
        <v>0</v>
      </c>
      <c r="N25" s="41" t="s">
        <v>31</v>
      </c>
    </row>
    <row r="26" spans="1:14" s="19" customFormat="1">
      <c r="A26" s="38" t="s">
        <v>46</v>
      </c>
      <c r="B26" s="42" t="s">
        <v>47</v>
      </c>
      <c r="C26" s="12" t="s">
        <v>30</v>
      </c>
      <c r="D26" s="40">
        <f>IF(AND(D27="нд",D27=D55,D55=D58,D58=D84),"нд",SUMIF(D27,"&gt;0",D27)+SUMIF(D55,"&gt;0",D55)+SUMIF(D58,"&gt;0",D58)+SUMIF(D84,"&gt;0",D84))</f>
        <v>0</v>
      </c>
      <c r="E26" s="40">
        <f>IF(AND(E27="нд",E27=E55,E55=E58,E58=E84),"нд",SUMIF(E27,"&gt;0",E27)+SUMIF(E55,"&gt;0",E55)+SUMIF(E58,"&gt;0",E58)+SUMIF(E84,"&gt;0",E84))</f>
        <v>0</v>
      </c>
      <c r="F26" s="40">
        <f>IF(AND(F27="нд",F27=F55,F55=F58,F58=F84),"нд",SUMIF(F27,"&gt;0",F27)+SUMIF(F55,"&gt;0",F55)+SUMIF(F58,"&gt;0",F58)+SUMIF(F84,"&gt;0",F84))</f>
        <v>0</v>
      </c>
      <c r="G26" s="40">
        <f>IF(AND(G27="нд",G27=G55,G55=G58,G58=G84),"нд",SUMIF(G27,"&gt;0",G27)+SUMIF(G55,"&gt;0",G55)+SUMIF(G58,"&gt;0",G58)+SUMIF(G84,"&gt;0",G84))</f>
        <v>0</v>
      </c>
      <c r="H26" s="40">
        <f>IF(AND(H27="нд",H27=H55,H55=H58,H58=H84),"нд",SUMIF(H27,"&gt;0",H27)+SUMIF(H55,"&gt;0",H55)+SUMIF(H58,"&gt;0",H58)+SUMIF(H84,"&gt;0",H84))</f>
        <v>0</v>
      </c>
      <c r="I26" s="40">
        <f>IF(AND(I27="нд",I27=I55,I55=I58,I58=I84),"нд",SUMIF(I27,"&gt;0",I27)+SUMIF(I55,"&gt;0",I55)+SUMIF(I58,"&gt;0",I58)+SUMIF(I84,"&gt;0",I84))</f>
        <v>0</v>
      </c>
      <c r="J26" s="40">
        <f>IF(AND(J27="нд",J27=J55,J55=J58,J58=J84),"нд",SUMIF(J27,"&gt;0",J27)+SUMIF(J55,"&gt;0",J55)+SUMIF(J58,"&gt;0",J58)+SUMIF(J84,"&gt;0",J84))</f>
        <v>0</v>
      </c>
      <c r="K26" s="40">
        <f>IF(AND(K27="нд",K27=K55,K55=K58,K58=K84),"нд",SUMIF(K27,"&gt;0",K27)+SUMIF(K55,"&gt;0",K55)+SUMIF(K58,"&gt;0",K58)+SUMIF(K84,"&gt;0",K84))</f>
        <v>0</v>
      </c>
      <c r="L26" s="40">
        <f>IF(AND(L27="нд",L27=L55,L55=L58,L58=L84),"нд",SUMIF(L27,"&gt;0",L27)+SUMIF(L55,"&gt;0",L55)+SUMIF(L58,"&gt;0",L58)+SUMIF(L84,"&gt;0",L84))</f>
        <v>0</v>
      </c>
      <c r="M26" s="40">
        <f>IF(AND(M27="нд",M27=M55,M55=M58,M58=M84),"нд",SUMIF(M27,"&gt;0",M27)+SUMIF(M55,"&gt;0",M55)+SUMIF(M58,"&gt;0",M58)+SUMIF(M84,"&gt;0",M84))</f>
        <v>0</v>
      </c>
      <c r="N26" s="41" t="s">
        <v>31</v>
      </c>
    </row>
    <row r="27" spans="1:14" s="19" customFormat="1" ht="31.5">
      <c r="A27" s="38" t="s">
        <v>48</v>
      </c>
      <c r="B27" s="42" t="s">
        <v>49</v>
      </c>
      <c r="C27" s="12" t="s">
        <v>30</v>
      </c>
      <c r="D27" s="40">
        <f t="shared" ref="D27:M27" si="6">IF(AND(D28="нд",D28=D29,D29=D30),"нд",SUMIF(D28,"&gt;0",D28)+SUMIF(D29,"&gt;0",D29)+SUMIF(D30,"&gt;0",D30))</f>
        <v>0</v>
      </c>
      <c r="E27" s="40">
        <f t="shared" si="6"/>
        <v>0</v>
      </c>
      <c r="F27" s="40">
        <f t="shared" si="6"/>
        <v>0</v>
      </c>
      <c r="G27" s="40">
        <f t="shared" si="6"/>
        <v>0</v>
      </c>
      <c r="H27" s="40">
        <f t="shared" si="6"/>
        <v>0</v>
      </c>
      <c r="I27" s="40">
        <f t="shared" si="6"/>
        <v>0</v>
      </c>
      <c r="J27" s="40">
        <f t="shared" si="6"/>
        <v>0</v>
      </c>
      <c r="K27" s="40">
        <f t="shared" si="6"/>
        <v>0</v>
      </c>
      <c r="L27" s="40">
        <f t="shared" si="6"/>
        <v>0</v>
      </c>
      <c r="M27" s="40">
        <f t="shared" si="6"/>
        <v>0</v>
      </c>
      <c r="N27" s="41" t="s">
        <v>31</v>
      </c>
    </row>
    <row r="28" spans="1:14" s="19" customFormat="1" ht="47.25">
      <c r="A28" s="43" t="s">
        <v>128</v>
      </c>
      <c r="B28" s="42" t="s">
        <v>129</v>
      </c>
      <c r="C28" s="42" t="s">
        <v>30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1" t="s">
        <v>31</v>
      </c>
    </row>
    <row r="29" spans="1:14" s="19" customFormat="1" ht="47.25">
      <c r="A29" s="43" t="s">
        <v>130</v>
      </c>
      <c r="B29" s="42" t="s">
        <v>131</v>
      </c>
      <c r="C29" s="42" t="s">
        <v>30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1" t="s">
        <v>31</v>
      </c>
    </row>
    <row r="30" spans="1:14" s="19" customFormat="1" ht="31.5">
      <c r="A30" s="38" t="s">
        <v>50</v>
      </c>
      <c r="B30" s="42" t="s">
        <v>51</v>
      </c>
      <c r="C30" s="12" t="s">
        <v>30</v>
      </c>
      <c r="D30" s="40">
        <f>IF((COUNTIF(D31:D54,"нд"))=(COUNTA(D31:D54)),"нд",SUMIF(D31:D54,"&gt;0",D31:D54))</f>
        <v>0</v>
      </c>
      <c r="E30" s="40">
        <f>IF((COUNTIF(E31:E54,"нд"))=(COUNTA(E31:E54)),"нд",SUMIF(E31:E54,"&gt;0",E31:E54))</f>
        <v>0</v>
      </c>
      <c r="F30" s="40">
        <f>IF((COUNTIF(F31:F54,"нд"))=(COUNTA(F31:F54)),"нд",SUMIF(F31:F54,"&gt;0",F31:F54))</f>
        <v>0</v>
      </c>
      <c r="G30" s="40">
        <f>IF((COUNTIF(G31:G54,"нд"))=(COUNTA(G31:G54)),"нд",SUMIF(G31:G54,"&gt;0",G31:G54))</f>
        <v>0</v>
      </c>
      <c r="H30" s="40">
        <f>IF((COUNTIF(H31:H54,"нд"))=(COUNTA(H31:H54)),"нд",SUMIF(H31:H54,"&gt;0",H31:H54))</f>
        <v>0</v>
      </c>
      <c r="I30" s="40">
        <f>IF((COUNTIF(I31:I54,"нд"))=(COUNTA(I31:I54)),"нд",SUMIF(I31:I54,"&gt;0",I31:I54))</f>
        <v>0</v>
      </c>
      <c r="J30" s="40">
        <f>IF((COUNTIF(J31:J54,"нд"))=(COUNTA(J31:J54)),"нд",SUMIF(J31:J54,"&gt;0",J31:J54))</f>
        <v>0</v>
      </c>
      <c r="K30" s="40">
        <f>IF((COUNTIF(K31:K54,"нд"))=(COUNTA(K31:K54)),"нд",SUMIF(K31:K54,"&gt;0",K31:K54))</f>
        <v>0</v>
      </c>
      <c r="L30" s="40">
        <f>IF((COUNTIF(L31:L54,"нд"))=(COUNTA(L31:L54)),"нд",SUMIF(L31:L54,"&gt;0",L31:L54))</f>
        <v>0</v>
      </c>
      <c r="M30" s="40">
        <f>IF((COUNTIF(M31:M54,"нд"))=(COUNTA(M31:M54)),"нд",SUMIF(M31:M54,"&gt;0",M31:M54))</f>
        <v>0</v>
      </c>
      <c r="N30" s="45" t="s">
        <v>31</v>
      </c>
    </row>
    <row r="31" spans="1:14" s="19" customFormat="1" ht="78.75">
      <c r="A31" s="14" t="s">
        <v>50</v>
      </c>
      <c r="B31" s="15" t="s">
        <v>132</v>
      </c>
      <c r="C31" s="16" t="s">
        <v>133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52</v>
      </c>
    </row>
    <row r="32" spans="1:14" s="19" customFormat="1" ht="63">
      <c r="A32" s="14" t="s">
        <v>50</v>
      </c>
      <c r="B32" s="15" t="s">
        <v>134</v>
      </c>
      <c r="C32" s="16" t="s">
        <v>135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52</v>
      </c>
    </row>
    <row r="33" spans="1:14" s="19" customFormat="1" ht="63">
      <c r="A33" s="14" t="s">
        <v>50</v>
      </c>
      <c r="B33" s="15" t="s">
        <v>136</v>
      </c>
      <c r="C33" s="16" t="s">
        <v>137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52</v>
      </c>
    </row>
    <row r="34" spans="1:14" s="19" customFormat="1" ht="66" customHeight="1">
      <c r="A34" s="14" t="s">
        <v>50</v>
      </c>
      <c r="B34" s="15" t="s">
        <v>138</v>
      </c>
      <c r="C34" s="16" t="s">
        <v>139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52</v>
      </c>
    </row>
    <row r="35" spans="1:14" s="19" customFormat="1" ht="63">
      <c r="A35" s="14" t="s">
        <v>50</v>
      </c>
      <c r="B35" s="15" t="s">
        <v>140</v>
      </c>
      <c r="C35" s="16" t="s">
        <v>141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52</v>
      </c>
    </row>
    <row r="36" spans="1:14" s="19" customFormat="1" ht="78.75">
      <c r="A36" s="14" t="s">
        <v>50</v>
      </c>
      <c r="B36" s="15" t="s">
        <v>142</v>
      </c>
      <c r="C36" s="16" t="s">
        <v>143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52</v>
      </c>
    </row>
    <row r="37" spans="1:14" s="19" customFormat="1" ht="126">
      <c r="A37" s="14" t="s">
        <v>50</v>
      </c>
      <c r="B37" s="15" t="s">
        <v>144</v>
      </c>
      <c r="C37" s="16" t="s">
        <v>145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52</v>
      </c>
    </row>
    <row r="38" spans="1:14" s="19" customFormat="1" ht="110.25">
      <c r="A38" s="14" t="s">
        <v>50</v>
      </c>
      <c r="B38" s="15" t="s">
        <v>146</v>
      </c>
      <c r="C38" s="16" t="s">
        <v>147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52</v>
      </c>
    </row>
    <row r="39" spans="1:14" s="19" customFormat="1" ht="110.25">
      <c r="A39" s="14" t="s">
        <v>50</v>
      </c>
      <c r="B39" s="15" t="s">
        <v>148</v>
      </c>
      <c r="C39" s="16" t="s">
        <v>149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52</v>
      </c>
    </row>
    <row r="40" spans="1:14" s="19" customFormat="1" ht="78.75">
      <c r="A40" s="14" t="s">
        <v>50</v>
      </c>
      <c r="B40" s="15" t="s">
        <v>150</v>
      </c>
      <c r="C40" s="16" t="s">
        <v>151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52</v>
      </c>
    </row>
    <row r="41" spans="1:14" s="19" customFormat="1" ht="47.25">
      <c r="A41" s="14" t="s">
        <v>50</v>
      </c>
      <c r="B41" s="15" t="s">
        <v>152</v>
      </c>
      <c r="C41" s="16" t="s">
        <v>153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52</v>
      </c>
    </row>
    <row r="42" spans="1:14" s="19" customFormat="1" ht="47.25">
      <c r="A42" s="14" t="s">
        <v>50</v>
      </c>
      <c r="B42" s="15" t="s">
        <v>154</v>
      </c>
      <c r="C42" s="16" t="s">
        <v>155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52</v>
      </c>
    </row>
    <row r="43" spans="1:14" s="19" customFormat="1" ht="47.25">
      <c r="A43" s="14" t="s">
        <v>50</v>
      </c>
      <c r="B43" s="15" t="s">
        <v>156</v>
      </c>
      <c r="C43" s="16" t="s">
        <v>157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52</v>
      </c>
    </row>
    <row r="44" spans="1:14" s="19" customFormat="1" ht="47.25">
      <c r="A44" s="14" t="s">
        <v>50</v>
      </c>
      <c r="B44" s="15" t="s">
        <v>158</v>
      </c>
      <c r="C44" s="16" t="s">
        <v>159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52</v>
      </c>
    </row>
    <row r="45" spans="1:14" s="19" customFormat="1" ht="47.25">
      <c r="A45" s="14" t="s">
        <v>50</v>
      </c>
      <c r="B45" s="15" t="s">
        <v>160</v>
      </c>
      <c r="C45" s="16" t="s">
        <v>161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52</v>
      </c>
    </row>
    <row r="46" spans="1:14" s="19" customFormat="1" ht="47.25">
      <c r="A46" s="14" t="s">
        <v>50</v>
      </c>
      <c r="B46" s="15" t="s">
        <v>162</v>
      </c>
      <c r="C46" s="16" t="s">
        <v>163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52</v>
      </c>
    </row>
    <row r="47" spans="1:14" s="19" customFormat="1" ht="63">
      <c r="A47" s="14" t="s">
        <v>50</v>
      </c>
      <c r="B47" s="15" t="s">
        <v>164</v>
      </c>
      <c r="C47" s="16" t="s">
        <v>165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52</v>
      </c>
    </row>
    <row r="48" spans="1:14" s="19" customFormat="1" ht="63">
      <c r="A48" s="14" t="s">
        <v>50</v>
      </c>
      <c r="B48" s="15" t="s">
        <v>166</v>
      </c>
      <c r="C48" s="16" t="s">
        <v>167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52</v>
      </c>
    </row>
    <row r="49" spans="1:14" s="19" customFormat="1" ht="63">
      <c r="A49" s="14" t="s">
        <v>50</v>
      </c>
      <c r="B49" s="15" t="s">
        <v>168</v>
      </c>
      <c r="C49" s="16" t="s">
        <v>169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52</v>
      </c>
    </row>
    <row r="50" spans="1:14" s="19" customFormat="1" ht="63">
      <c r="A50" s="14" t="s">
        <v>50</v>
      </c>
      <c r="B50" s="15" t="s">
        <v>170</v>
      </c>
      <c r="C50" s="16" t="s">
        <v>171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52</v>
      </c>
    </row>
    <row r="51" spans="1:14" s="19" customFormat="1" ht="63">
      <c r="A51" s="14" t="s">
        <v>50</v>
      </c>
      <c r="B51" s="15" t="s">
        <v>172</v>
      </c>
      <c r="C51" s="16" t="s">
        <v>173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52</v>
      </c>
    </row>
    <row r="52" spans="1:14" s="19" customFormat="1" ht="63">
      <c r="A52" s="14" t="s">
        <v>50</v>
      </c>
      <c r="B52" s="15" t="s">
        <v>174</v>
      </c>
      <c r="C52" s="16" t="s">
        <v>175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52</v>
      </c>
    </row>
    <row r="53" spans="1:14" s="19" customFormat="1" ht="63">
      <c r="A53" s="14" t="s">
        <v>50</v>
      </c>
      <c r="B53" s="20" t="s">
        <v>176</v>
      </c>
      <c r="C53" s="16" t="s">
        <v>177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52</v>
      </c>
    </row>
    <row r="54" spans="1:14" s="19" customFormat="1" ht="110.25">
      <c r="A54" s="14" t="s">
        <v>50</v>
      </c>
      <c r="B54" s="20" t="s">
        <v>178</v>
      </c>
      <c r="C54" s="16" t="s">
        <v>179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52</v>
      </c>
    </row>
    <row r="55" spans="1:14" s="19" customFormat="1" ht="31.5">
      <c r="A55" s="38" t="s">
        <v>53</v>
      </c>
      <c r="B55" s="42" t="s">
        <v>54</v>
      </c>
      <c r="C55" s="12" t="s">
        <v>30</v>
      </c>
      <c r="D55" s="40">
        <f>IF((COUNTIF(D56:D57,"нд"))=(COUNTA(D56:D57)),"нд",SUMIF(D56:D57,"&gt;0",D56:D57))</f>
        <v>0</v>
      </c>
      <c r="E55" s="40">
        <f t="shared" ref="E55:M55" si="7">IF((COUNTIF(E56:E57,"нд"))=(COUNTA(E56:E57)),"нд",SUMIF(E56:E57,"&gt;0",E56:E57))</f>
        <v>0</v>
      </c>
      <c r="F55" s="40">
        <f t="shared" si="7"/>
        <v>0</v>
      </c>
      <c r="G55" s="40">
        <f t="shared" si="7"/>
        <v>0</v>
      </c>
      <c r="H55" s="40">
        <f t="shared" si="7"/>
        <v>0</v>
      </c>
      <c r="I55" s="40">
        <f t="shared" si="7"/>
        <v>0</v>
      </c>
      <c r="J55" s="40">
        <f t="shared" si="7"/>
        <v>0</v>
      </c>
      <c r="K55" s="40">
        <f t="shared" si="7"/>
        <v>0</v>
      </c>
      <c r="L55" s="40">
        <f t="shared" si="7"/>
        <v>0</v>
      </c>
      <c r="M55" s="40">
        <f t="shared" si="7"/>
        <v>0</v>
      </c>
      <c r="N55" s="45" t="s">
        <v>31</v>
      </c>
    </row>
    <row r="56" spans="1:14" s="19" customFormat="1" ht="47.25">
      <c r="A56" s="38" t="s">
        <v>55</v>
      </c>
      <c r="B56" s="42" t="s">
        <v>56</v>
      </c>
      <c r="C56" s="12" t="s">
        <v>30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5" t="s">
        <v>31</v>
      </c>
    </row>
    <row r="57" spans="1:14" s="19" customFormat="1" ht="31.5">
      <c r="A57" s="38" t="s">
        <v>57</v>
      </c>
      <c r="B57" s="42" t="s">
        <v>58</v>
      </c>
      <c r="C57" s="12" t="s">
        <v>30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5" t="s">
        <v>31</v>
      </c>
    </row>
    <row r="58" spans="1:14" s="19" customFormat="1" ht="31.5">
      <c r="A58" s="38" t="s">
        <v>59</v>
      </c>
      <c r="B58" s="42" t="s">
        <v>60</v>
      </c>
      <c r="C58" s="12" t="s">
        <v>30</v>
      </c>
      <c r="D58" s="40">
        <f t="shared" ref="D58:M58" si="8">IF(AND(D59="нд",D59=D80),"нд",SUMIF(D59,"&gt;0",D59)+SUMIF(D80,"&gt;0",D80))</f>
        <v>0</v>
      </c>
      <c r="E58" s="40">
        <f t="shared" si="8"/>
        <v>0</v>
      </c>
      <c r="F58" s="40">
        <f t="shared" si="8"/>
        <v>0</v>
      </c>
      <c r="G58" s="40">
        <f t="shared" si="8"/>
        <v>0</v>
      </c>
      <c r="H58" s="40">
        <f t="shared" si="8"/>
        <v>0</v>
      </c>
      <c r="I58" s="40">
        <f t="shared" si="8"/>
        <v>0</v>
      </c>
      <c r="J58" s="40">
        <f t="shared" si="8"/>
        <v>0</v>
      </c>
      <c r="K58" s="40">
        <f t="shared" si="8"/>
        <v>0</v>
      </c>
      <c r="L58" s="40">
        <f t="shared" si="8"/>
        <v>0</v>
      </c>
      <c r="M58" s="40">
        <f t="shared" si="8"/>
        <v>0</v>
      </c>
      <c r="N58" s="45" t="s">
        <v>31</v>
      </c>
    </row>
    <row r="59" spans="1:14" s="19" customFormat="1">
      <c r="A59" s="38" t="s">
        <v>61</v>
      </c>
      <c r="B59" s="42" t="s">
        <v>180</v>
      </c>
      <c r="C59" s="12" t="s">
        <v>30</v>
      </c>
      <c r="D59" s="40">
        <f t="shared" ref="D59:M59" si="9">IF(AND(D60="нд",D60=D68,D68=D69),"нд",SUMIF(D60,"&gt;0",D60)+SUMIF(D68,"&gt;0",D68)+SUMIF(D69,"&gt;0",D69))</f>
        <v>0</v>
      </c>
      <c r="E59" s="40">
        <f t="shared" si="9"/>
        <v>0</v>
      </c>
      <c r="F59" s="40">
        <f t="shared" si="9"/>
        <v>0</v>
      </c>
      <c r="G59" s="40">
        <f t="shared" si="9"/>
        <v>0</v>
      </c>
      <c r="H59" s="40">
        <f t="shared" si="9"/>
        <v>0</v>
      </c>
      <c r="I59" s="40">
        <f t="shared" si="9"/>
        <v>0</v>
      </c>
      <c r="J59" s="40">
        <f t="shared" si="9"/>
        <v>0</v>
      </c>
      <c r="K59" s="40">
        <f t="shared" si="9"/>
        <v>0</v>
      </c>
      <c r="L59" s="40">
        <f t="shared" si="9"/>
        <v>0</v>
      </c>
      <c r="M59" s="40">
        <f t="shared" si="9"/>
        <v>0</v>
      </c>
      <c r="N59" s="45" t="s">
        <v>31</v>
      </c>
    </row>
    <row r="60" spans="1:14" s="19" customFormat="1" ht="63">
      <c r="A60" s="38" t="s">
        <v>61</v>
      </c>
      <c r="B60" s="42" t="s">
        <v>62</v>
      </c>
      <c r="C60" s="12" t="s">
        <v>30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5" t="s">
        <v>31</v>
      </c>
    </row>
    <row r="61" spans="1:14" s="19" customFormat="1" ht="94.5">
      <c r="A61" s="14" t="s">
        <v>61</v>
      </c>
      <c r="B61" s="20" t="s">
        <v>181</v>
      </c>
      <c r="C61" s="16" t="s">
        <v>182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52</v>
      </c>
    </row>
    <row r="62" spans="1:14" s="19" customFormat="1" ht="94.5">
      <c r="A62" s="14" t="s">
        <v>61</v>
      </c>
      <c r="B62" s="20" t="s">
        <v>183</v>
      </c>
      <c r="C62" s="16" t="s">
        <v>184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52</v>
      </c>
    </row>
    <row r="63" spans="1:14" s="19" customFormat="1" ht="78.75">
      <c r="A63" s="14" t="s">
        <v>61</v>
      </c>
      <c r="B63" s="20" t="s">
        <v>185</v>
      </c>
      <c r="C63" s="16" t="s">
        <v>186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52</v>
      </c>
    </row>
    <row r="64" spans="1:14" s="19" customFormat="1" ht="78.75">
      <c r="A64" s="14" t="s">
        <v>61</v>
      </c>
      <c r="B64" s="20" t="s">
        <v>187</v>
      </c>
      <c r="C64" s="16" t="s">
        <v>188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52</v>
      </c>
    </row>
    <row r="65" spans="1:14" s="19" customFormat="1" ht="78.75">
      <c r="A65" s="14" t="s">
        <v>61</v>
      </c>
      <c r="B65" s="20" t="s">
        <v>189</v>
      </c>
      <c r="C65" s="16" t="s">
        <v>190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52</v>
      </c>
    </row>
    <row r="66" spans="1:14" s="19" customFormat="1" ht="94.5">
      <c r="A66" s="14" t="s">
        <v>61</v>
      </c>
      <c r="B66" s="20" t="s">
        <v>191</v>
      </c>
      <c r="C66" s="16" t="s">
        <v>192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52</v>
      </c>
    </row>
    <row r="67" spans="1:14" s="19" customFormat="1" ht="94.5">
      <c r="A67" s="14" t="s">
        <v>61</v>
      </c>
      <c r="B67" s="20" t="s">
        <v>193</v>
      </c>
      <c r="C67" s="16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52</v>
      </c>
    </row>
    <row r="68" spans="1:14" s="19" customFormat="1" ht="63">
      <c r="A68" s="38" t="s">
        <v>61</v>
      </c>
      <c r="B68" s="42" t="s">
        <v>63</v>
      </c>
      <c r="C68" s="12" t="s">
        <v>30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5" t="s">
        <v>31</v>
      </c>
    </row>
    <row r="69" spans="1:14" s="19" customFormat="1" ht="63">
      <c r="A69" s="38" t="s">
        <v>61</v>
      </c>
      <c r="B69" s="42" t="s">
        <v>64</v>
      </c>
      <c r="C69" s="12" t="s">
        <v>30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5" t="s">
        <v>31</v>
      </c>
    </row>
    <row r="70" spans="1:14" s="19" customFormat="1" ht="78.75">
      <c r="A70" s="14" t="s">
        <v>61</v>
      </c>
      <c r="B70" s="20" t="s">
        <v>195</v>
      </c>
      <c r="C70" s="16" t="s">
        <v>196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52</v>
      </c>
    </row>
    <row r="71" spans="1:14" s="19" customFormat="1" ht="78.75">
      <c r="A71" s="14" t="s">
        <v>61</v>
      </c>
      <c r="B71" s="20" t="s">
        <v>197</v>
      </c>
      <c r="C71" s="16" t="s">
        <v>198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52</v>
      </c>
    </row>
    <row r="72" spans="1:14" s="19" customFormat="1" ht="78.75">
      <c r="A72" s="14" t="s">
        <v>61</v>
      </c>
      <c r="B72" s="20" t="s">
        <v>199</v>
      </c>
      <c r="C72" s="16" t="s">
        <v>200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52</v>
      </c>
    </row>
    <row r="73" spans="1:14" s="19" customFormat="1" ht="78.75">
      <c r="A73" s="14" t="s">
        <v>61</v>
      </c>
      <c r="B73" s="20" t="s">
        <v>201</v>
      </c>
      <c r="C73" s="16" t="s">
        <v>202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52</v>
      </c>
    </row>
    <row r="74" spans="1:14" s="19" customFormat="1" ht="78.75">
      <c r="A74" s="14" t="s">
        <v>61</v>
      </c>
      <c r="B74" s="20" t="s">
        <v>203</v>
      </c>
      <c r="C74" s="16" t="s">
        <v>204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52</v>
      </c>
    </row>
    <row r="75" spans="1:14" s="19" customFormat="1" ht="94.5">
      <c r="A75" s="14" t="s">
        <v>61</v>
      </c>
      <c r="B75" s="20" t="s">
        <v>205</v>
      </c>
      <c r="C75" s="16" t="s">
        <v>206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52</v>
      </c>
    </row>
    <row r="76" spans="1:14" s="19" customFormat="1" ht="94.5">
      <c r="A76" s="14" t="s">
        <v>61</v>
      </c>
      <c r="B76" s="20" t="s">
        <v>207</v>
      </c>
      <c r="C76" s="16" t="s">
        <v>208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52</v>
      </c>
    </row>
    <row r="77" spans="1:14" s="19" customFormat="1" ht="78.75">
      <c r="A77" s="14" t="s">
        <v>61</v>
      </c>
      <c r="B77" s="20" t="s">
        <v>209</v>
      </c>
      <c r="C77" s="16" t="s">
        <v>210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52</v>
      </c>
    </row>
    <row r="78" spans="1:14" s="19" customFormat="1" ht="78.75">
      <c r="A78" s="14" t="s">
        <v>61</v>
      </c>
      <c r="B78" s="20" t="s">
        <v>211</v>
      </c>
      <c r="C78" s="16" t="s">
        <v>212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52</v>
      </c>
    </row>
    <row r="79" spans="1:14" s="19" customFormat="1" ht="78.75">
      <c r="A79" s="14" t="s">
        <v>61</v>
      </c>
      <c r="B79" s="20" t="s">
        <v>213</v>
      </c>
      <c r="C79" s="16" t="s">
        <v>214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52</v>
      </c>
    </row>
    <row r="80" spans="1:14" s="19" customFormat="1" ht="31.5">
      <c r="A80" s="38" t="s">
        <v>65</v>
      </c>
      <c r="B80" s="42" t="s">
        <v>66</v>
      </c>
      <c r="C80" s="12" t="s">
        <v>30</v>
      </c>
      <c r="D80" s="40">
        <f>IF((COUNTIF(D81:D83,"нд"))=(COUNTA(D81:D83)),"нд",SUMIF(D81:D83,"&gt;0",D81:D83))</f>
        <v>0</v>
      </c>
      <c r="E80" s="40">
        <f t="shared" ref="E80:M80" si="10">IF((COUNTIF(E81:E83,"нд"))=(COUNTA(E81:E83)),"нд",SUMIF(E81:E83,"&gt;0",E81:E83))</f>
        <v>0</v>
      </c>
      <c r="F80" s="40">
        <f t="shared" si="10"/>
        <v>0</v>
      </c>
      <c r="G80" s="40">
        <f t="shared" si="10"/>
        <v>0</v>
      </c>
      <c r="H80" s="40">
        <f t="shared" si="10"/>
        <v>0</v>
      </c>
      <c r="I80" s="40">
        <f t="shared" si="10"/>
        <v>0</v>
      </c>
      <c r="J80" s="40">
        <f t="shared" si="10"/>
        <v>0</v>
      </c>
      <c r="K80" s="40">
        <f t="shared" si="10"/>
        <v>0</v>
      </c>
      <c r="L80" s="40">
        <f t="shared" si="10"/>
        <v>0</v>
      </c>
      <c r="M80" s="40">
        <f t="shared" si="10"/>
        <v>0</v>
      </c>
      <c r="N80" s="45" t="s">
        <v>31</v>
      </c>
    </row>
    <row r="81" spans="1:14" s="19" customFormat="1" ht="63">
      <c r="A81" s="38" t="s">
        <v>65</v>
      </c>
      <c r="B81" s="42" t="s">
        <v>62</v>
      </c>
      <c r="C81" s="12" t="s">
        <v>30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5" t="s">
        <v>31</v>
      </c>
    </row>
    <row r="82" spans="1:14" s="19" customFormat="1" ht="63">
      <c r="A82" s="38" t="s">
        <v>65</v>
      </c>
      <c r="B82" s="42" t="s">
        <v>63</v>
      </c>
      <c r="C82" s="12" t="s">
        <v>30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5" t="s">
        <v>31</v>
      </c>
    </row>
    <row r="83" spans="1:14" s="19" customFormat="1" ht="63">
      <c r="A83" s="38" t="s">
        <v>65</v>
      </c>
      <c r="B83" s="42" t="s">
        <v>67</v>
      </c>
      <c r="C83" s="12" t="s">
        <v>30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5" t="s">
        <v>31</v>
      </c>
    </row>
    <row r="84" spans="1:14" s="19" customFormat="1" ht="63">
      <c r="A84" s="38" t="s">
        <v>68</v>
      </c>
      <c r="B84" s="42" t="s">
        <v>69</v>
      </c>
      <c r="C84" s="12" t="s">
        <v>30</v>
      </c>
      <c r="D84" s="40">
        <f>IF((COUNTIF(D85:D86,"нд"))=(COUNTA(D85:D86)),"нд",SUMIF(D85:D86,"&gt;0",D85:D86))</f>
        <v>0</v>
      </c>
      <c r="E84" s="40">
        <f t="shared" ref="E84:M84" si="11">IF((COUNTIF(E85:E86,"нд"))=(COUNTA(E85:E86)),"нд",SUMIF(E85:E86,"&gt;0",E85:E86))</f>
        <v>0</v>
      </c>
      <c r="F84" s="40">
        <f t="shared" si="11"/>
        <v>0</v>
      </c>
      <c r="G84" s="40">
        <f t="shared" si="11"/>
        <v>0</v>
      </c>
      <c r="H84" s="40">
        <f t="shared" si="11"/>
        <v>0</v>
      </c>
      <c r="I84" s="40">
        <f t="shared" si="11"/>
        <v>0</v>
      </c>
      <c r="J84" s="40">
        <f t="shared" si="11"/>
        <v>0</v>
      </c>
      <c r="K84" s="40">
        <f t="shared" si="11"/>
        <v>0</v>
      </c>
      <c r="L84" s="40">
        <f t="shared" si="11"/>
        <v>0</v>
      </c>
      <c r="M84" s="40">
        <f t="shared" si="11"/>
        <v>0</v>
      </c>
      <c r="N84" s="45" t="s">
        <v>31</v>
      </c>
    </row>
    <row r="85" spans="1:14" s="19" customFormat="1" ht="47.25">
      <c r="A85" s="38" t="s">
        <v>70</v>
      </c>
      <c r="B85" s="42" t="s">
        <v>71</v>
      </c>
      <c r="C85" s="12" t="s">
        <v>30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5" t="s">
        <v>31</v>
      </c>
    </row>
    <row r="86" spans="1:14" s="19" customFormat="1" ht="63">
      <c r="A86" s="38" t="s">
        <v>72</v>
      </c>
      <c r="B86" s="42" t="s">
        <v>73</v>
      </c>
      <c r="C86" s="12" t="s">
        <v>30</v>
      </c>
      <c r="D86" s="40">
        <f t="shared" ref="D86:M86" si="12">IF((COUNTIF(D87:D99,"нд"))=(COUNTA(D87:D99)),"нд",SUMIF(D87:D99,"&gt;0",D87:D99))</f>
        <v>0</v>
      </c>
      <c r="E86" s="40">
        <f t="shared" si="12"/>
        <v>0</v>
      </c>
      <c r="F86" s="40">
        <f t="shared" si="12"/>
        <v>0</v>
      </c>
      <c r="G86" s="40">
        <f t="shared" si="12"/>
        <v>0</v>
      </c>
      <c r="H86" s="40">
        <f t="shared" si="12"/>
        <v>0</v>
      </c>
      <c r="I86" s="40">
        <f t="shared" si="12"/>
        <v>0</v>
      </c>
      <c r="J86" s="40">
        <f t="shared" si="12"/>
        <v>0</v>
      </c>
      <c r="K86" s="40">
        <f t="shared" si="12"/>
        <v>0</v>
      </c>
      <c r="L86" s="40">
        <f t="shared" si="12"/>
        <v>0</v>
      </c>
      <c r="M86" s="40">
        <f t="shared" si="12"/>
        <v>0</v>
      </c>
      <c r="N86" s="45" t="s">
        <v>31</v>
      </c>
    </row>
    <row r="87" spans="1:14" s="19" customFormat="1" ht="63">
      <c r="A87" s="14" t="s">
        <v>72</v>
      </c>
      <c r="B87" s="15" t="s">
        <v>215</v>
      </c>
      <c r="C87" s="16" t="s">
        <v>216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52</v>
      </c>
    </row>
    <row r="88" spans="1:14" s="19" customFormat="1" ht="63">
      <c r="A88" s="14" t="s">
        <v>72</v>
      </c>
      <c r="B88" s="15" t="s">
        <v>217</v>
      </c>
      <c r="C88" s="16" t="s">
        <v>218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52</v>
      </c>
    </row>
    <row r="89" spans="1:14" s="19" customFormat="1" ht="63">
      <c r="A89" s="14" t="s">
        <v>72</v>
      </c>
      <c r="B89" s="15" t="s">
        <v>219</v>
      </c>
      <c r="C89" s="16" t="s">
        <v>220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52</v>
      </c>
    </row>
    <row r="90" spans="1:14" s="19" customFormat="1" ht="78.75">
      <c r="A90" s="14" t="s">
        <v>72</v>
      </c>
      <c r="B90" s="15" t="s">
        <v>221</v>
      </c>
      <c r="C90" s="16" t="s">
        <v>222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52</v>
      </c>
    </row>
    <row r="91" spans="1:14" s="19" customFormat="1" ht="63">
      <c r="A91" s="14" t="s">
        <v>72</v>
      </c>
      <c r="B91" s="15" t="s">
        <v>223</v>
      </c>
      <c r="C91" s="16" t="s">
        <v>224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8" t="s">
        <v>52</v>
      </c>
    </row>
    <row r="92" spans="1:14" s="19" customFormat="1" ht="63">
      <c r="A92" s="14" t="s">
        <v>72</v>
      </c>
      <c r="B92" s="15" t="s">
        <v>225</v>
      </c>
      <c r="C92" s="16" t="s">
        <v>226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52</v>
      </c>
    </row>
    <row r="93" spans="1:14" s="19" customFormat="1" ht="63">
      <c r="A93" s="14" t="s">
        <v>72</v>
      </c>
      <c r="B93" s="15" t="s">
        <v>227</v>
      </c>
      <c r="C93" s="16" t="s">
        <v>228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52</v>
      </c>
    </row>
    <row r="94" spans="1:14" s="19" customFormat="1" ht="126">
      <c r="A94" s="14" t="s">
        <v>72</v>
      </c>
      <c r="B94" s="15" t="s">
        <v>229</v>
      </c>
      <c r="C94" s="16" t="s">
        <v>230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52</v>
      </c>
    </row>
    <row r="95" spans="1:14" s="19" customFormat="1" ht="47.25">
      <c r="A95" s="14" t="s">
        <v>72</v>
      </c>
      <c r="B95" s="15" t="s">
        <v>231</v>
      </c>
      <c r="C95" s="16" t="s">
        <v>232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52</v>
      </c>
    </row>
    <row r="96" spans="1:14" s="19" customFormat="1" ht="47.25">
      <c r="A96" s="14" t="s">
        <v>72</v>
      </c>
      <c r="B96" s="15" t="s">
        <v>233</v>
      </c>
      <c r="C96" s="16" t="s">
        <v>234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52</v>
      </c>
    </row>
    <row r="97" spans="1:14" s="19" customFormat="1" ht="47.25">
      <c r="A97" s="14" t="s">
        <v>72</v>
      </c>
      <c r="B97" s="15" t="s">
        <v>235</v>
      </c>
      <c r="C97" s="16" t="s">
        <v>236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52</v>
      </c>
    </row>
    <row r="98" spans="1:14" s="19" customFormat="1" ht="47.25">
      <c r="A98" s="14" t="s">
        <v>72</v>
      </c>
      <c r="B98" s="15" t="s">
        <v>237</v>
      </c>
      <c r="C98" s="16" t="s">
        <v>238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52</v>
      </c>
    </row>
    <row r="99" spans="1:14" s="19" customFormat="1" ht="31.5">
      <c r="A99" s="14" t="s">
        <v>72</v>
      </c>
      <c r="B99" s="15" t="s">
        <v>239</v>
      </c>
      <c r="C99" s="16" t="s">
        <v>240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52</v>
      </c>
    </row>
    <row r="100" spans="1:14" s="19" customFormat="1" ht="31.5">
      <c r="A100" s="38" t="s">
        <v>74</v>
      </c>
      <c r="B100" s="42" t="s">
        <v>75</v>
      </c>
      <c r="C100" s="12" t="s">
        <v>30</v>
      </c>
      <c r="D100" s="40">
        <f t="shared" ref="D100:M100" si="13">IF(AND(D101="нд",D101=D126,D126=D184,D184=D194),"нд",SUMIF(D101,"&gt;0",D101)+SUMIF(D126,"&gt;0",D126)+SUMIF(D184,"&gt;0",D184)+SUMIF(D194,"&gt;0",D194))</f>
        <v>0</v>
      </c>
      <c r="E100" s="40">
        <f t="shared" si="13"/>
        <v>0</v>
      </c>
      <c r="F100" s="40">
        <f t="shared" si="13"/>
        <v>0</v>
      </c>
      <c r="G100" s="40">
        <f t="shared" si="13"/>
        <v>0</v>
      </c>
      <c r="H100" s="40">
        <f t="shared" si="13"/>
        <v>0</v>
      </c>
      <c r="I100" s="40">
        <f t="shared" si="13"/>
        <v>0</v>
      </c>
      <c r="J100" s="40">
        <f t="shared" si="13"/>
        <v>0</v>
      </c>
      <c r="K100" s="40">
        <f t="shared" si="13"/>
        <v>0</v>
      </c>
      <c r="L100" s="40">
        <f t="shared" si="13"/>
        <v>0</v>
      </c>
      <c r="M100" s="40">
        <f t="shared" si="13"/>
        <v>0</v>
      </c>
      <c r="N100" s="45" t="s">
        <v>31</v>
      </c>
    </row>
    <row r="101" spans="1:14" s="19" customFormat="1" ht="47.25">
      <c r="A101" s="38" t="s">
        <v>76</v>
      </c>
      <c r="B101" s="42" t="s">
        <v>77</v>
      </c>
      <c r="C101" s="12" t="s">
        <v>30</v>
      </c>
      <c r="D101" s="40">
        <f t="shared" ref="D101:M101" si="14">IF(AND(D102="нд",D102=D103),"нд",SUMIF(D102,"&gt;0",D102)+SUMIF(D103,"&gt;0",D103))</f>
        <v>0</v>
      </c>
      <c r="E101" s="40">
        <f t="shared" si="14"/>
        <v>0</v>
      </c>
      <c r="F101" s="40">
        <f t="shared" si="14"/>
        <v>0</v>
      </c>
      <c r="G101" s="40">
        <f t="shared" si="14"/>
        <v>0</v>
      </c>
      <c r="H101" s="40">
        <f t="shared" si="14"/>
        <v>0</v>
      </c>
      <c r="I101" s="40">
        <f t="shared" si="14"/>
        <v>0</v>
      </c>
      <c r="J101" s="40">
        <f t="shared" si="14"/>
        <v>0</v>
      </c>
      <c r="K101" s="40">
        <f t="shared" si="14"/>
        <v>0</v>
      </c>
      <c r="L101" s="40">
        <f t="shared" si="14"/>
        <v>0</v>
      </c>
      <c r="M101" s="40">
        <f t="shared" si="14"/>
        <v>0</v>
      </c>
      <c r="N101" s="45" t="s">
        <v>31</v>
      </c>
    </row>
    <row r="102" spans="1:14" s="19" customFormat="1" ht="31.5">
      <c r="A102" s="38" t="s">
        <v>78</v>
      </c>
      <c r="B102" s="42" t="s">
        <v>79</v>
      </c>
      <c r="C102" s="12" t="s">
        <v>30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5" t="s">
        <v>31</v>
      </c>
    </row>
    <row r="103" spans="1:14" s="19" customFormat="1" ht="47.25">
      <c r="A103" s="38" t="s">
        <v>80</v>
      </c>
      <c r="B103" s="42" t="s">
        <v>81</v>
      </c>
      <c r="C103" s="12" t="s">
        <v>30</v>
      </c>
      <c r="D103" s="40">
        <f>IF((COUNTIF(D104:D125,"нд"))=(COUNTA(D104:D125)),"нд",SUMIF(D104:D125,"&gt;0",D104:D125))</f>
        <v>0</v>
      </c>
      <c r="E103" s="40">
        <f t="shared" ref="E103:M103" si="15">IF((COUNTIF(E104:E125,"нд"))=(COUNTA(E104:E125)),"нд",SUMIF(E104:E125,"&gt;0",E104:E125))</f>
        <v>0</v>
      </c>
      <c r="F103" s="40">
        <f t="shared" si="15"/>
        <v>0</v>
      </c>
      <c r="G103" s="40">
        <f t="shared" si="15"/>
        <v>0</v>
      </c>
      <c r="H103" s="40">
        <f t="shared" si="15"/>
        <v>0</v>
      </c>
      <c r="I103" s="40">
        <f t="shared" si="15"/>
        <v>0</v>
      </c>
      <c r="J103" s="40">
        <f t="shared" si="15"/>
        <v>0</v>
      </c>
      <c r="K103" s="40">
        <f t="shared" si="15"/>
        <v>0</v>
      </c>
      <c r="L103" s="40">
        <f t="shared" si="15"/>
        <v>0</v>
      </c>
      <c r="M103" s="40">
        <f t="shared" si="15"/>
        <v>0</v>
      </c>
      <c r="N103" s="45" t="s">
        <v>31</v>
      </c>
    </row>
    <row r="104" spans="1:14" s="19" customFormat="1" ht="47.25">
      <c r="A104" s="14" t="s">
        <v>80</v>
      </c>
      <c r="B104" s="15" t="s">
        <v>241</v>
      </c>
      <c r="C104" s="16" t="s">
        <v>242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52</v>
      </c>
    </row>
    <row r="105" spans="1:14" s="19" customFormat="1" ht="47.25">
      <c r="A105" s="14" t="s">
        <v>80</v>
      </c>
      <c r="B105" s="15" t="s">
        <v>243</v>
      </c>
      <c r="C105" s="16" t="s">
        <v>244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52</v>
      </c>
    </row>
    <row r="106" spans="1:14" s="19" customFormat="1" ht="47.25">
      <c r="A106" s="14" t="s">
        <v>80</v>
      </c>
      <c r="B106" s="15" t="s">
        <v>245</v>
      </c>
      <c r="C106" s="16" t="s">
        <v>246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52</v>
      </c>
    </row>
    <row r="107" spans="1:14" s="19" customFormat="1" ht="47.25">
      <c r="A107" s="14" t="s">
        <v>80</v>
      </c>
      <c r="B107" s="15" t="s">
        <v>247</v>
      </c>
      <c r="C107" s="16" t="s">
        <v>248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52</v>
      </c>
    </row>
    <row r="108" spans="1:14" s="19" customFormat="1" ht="31.5">
      <c r="A108" s="14" t="s">
        <v>80</v>
      </c>
      <c r="B108" s="15" t="s">
        <v>249</v>
      </c>
      <c r="C108" s="16" t="s">
        <v>250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52</v>
      </c>
    </row>
    <row r="109" spans="1:14" s="19" customFormat="1" ht="47.25">
      <c r="A109" s="14" t="s">
        <v>80</v>
      </c>
      <c r="B109" s="15" t="s">
        <v>251</v>
      </c>
      <c r="C109" s="16" t="s">
        <v>252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52</v>
      </c>
    </row>
    <row r="110" spans="1:14" s="19" customFormat="1" ht="31.5">
      <c r="A110" s="14" t="s">
        <v>80</v>
      </c>
      <c r="B110" s="15" t="s">
        <v>253</v>
      </c>
      <c r="C110" s="16" t="s">
        <v>254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52</v>
      </c>
    </row>
    <row r="111" spans="1:14" s="19" customFormat="1" ht="31.5">
      <c r="A111" s="14" t="s">
        <v>80</v>
      </c>
      <c r="B111" s="15" t="s">
        <v>255</v>
      </c>
      <c r="C111" s="16" t="s">
        <v>256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52</v>
      </c>
    </row>
    <row r="112" spans="1:14" s="19" customFormat="1" ht="31.5">
      <c r="A112" s="14" t="s">
        <v>80</v>
      </c>
      <c r="B112" s="15" t="s">
        <v>257</v>
      </c>
      <c r="C112" s="16" t="s">
        <v>258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52</v>
      </c>
    </row>
    <row r="113" spans="1:14" s="19" customFormat="1" ht="31.5">
      <c r="A113" s="14" t="s">
        <v>80</v>
      </c>
      <c r="B113" s="15" t="s">
        <v>259</v>
      </c>
      <c r="C113" s="16" t="s">
        <v>260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52</v>
      </c>
    </row>
    <row r="114" spans="1:14" s="19" customFormat="1" ht="31.5">
      <c r="A114" s="14" t="s">
        <v>80</v>
      </c>
      <c r="B114" s="15" t="s">
        <v>261</v>
      </c>
      <c r="C114" s="16" t="s">
        <v>262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52</v>
      </c>
    </row>
    <row r="115" spans="1:14" s="19" customFormat="1" ht="31.5">
      <c r="A115" s="14" t="s">
        <v>80</v>
      </c>
      <c r="B115" s="15" t="s">
        <v>263</v>
      </c>
      <c r="C115" s="16" t="s">
        <v>264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52</v>
      </c>
    </row>
    <row r="116" spans="1:14" s="19" customFormat="1" ht="31.5">
      <c r="A116" s="14" t="s">
        <v>80</v>
      </c>
      <c r="B116" s="15" t="s">
        <v>265</v>
      </c>
      <c r="C116" s="16" t="s">
        <v>266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52</v>
      </c>
    </row>
    <row r="117" spans="1:14" s="19" customFormat="1" ht="31.5">
      <c r="A117" s="14" t="s">
        <v>80</v>
      </c>
      <c r="B117" s="15" t="s">
        <v>267</v>
      </c>
      <c r="C117" s="16" t="s">
        <v>268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52</v>
      </c>
    </row>
    <row r="118" spans="1:14" s="19" customFormat="1" ht="31.5">
      <c r="A118" s="14" t="s">
        <v>80</v>
      </c>
      <c r="B118" s="15" t="s">
        <v>269</v>
      </c>
      <c r="C118" s="16" t="s">
        <v>270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52</v>
      </c>
    </row>
    <row r="119" spans="1:14" s="19" customFormat="1" ht="31.5">
      <c r="A119" s="14" t="s">
        <v>80</v>
      </c>
      <c r="B119" s="15" t="s">
        <v>271</v>
      </c>
      <c r="C119" s="16" t="s">
        <v>272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52</v>
      </c>
    </row>
    <row r="120" spans="1:14" s="19" customFormat="1" ht="31.5">
      <c r="A120" s="14" t="s">
        <v>80</v>
      </c>
      <c r="B120" s="15" t="s">
        <v>273</v>
      </c>
      <c r="C120" s="16" t="s">
        <v>274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52</v>
      </c>
    </row>
    <row r="121" spans="1:14" s="19" customFormat="1" ht="31.5">
      <c r="A121" s="14" t="s">
        <v>80</v>
      </c>
      <c r="B121" s="15" t="s">
        <v>275</v>
      </c>
      <c r="C121" s="16" t="s">
        <v>276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52</v>
      </c>
    </row>
    <row r="122" spans="1:14" s="19" customFormat="1" ht="31.5">
      <c r="A122" s="14" t="s">
        <v>80</v>
      </c>
      <c r="B122" s="15" t="s">
        <v>277</v>
      </c>
      <c r="C122" s="16" t="s">
        <v>278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52</v>
      </c>
    </row>
    <row r="123" spans="1:14" s="19" customFormat="1" ht="31.5">
      <c r="A123" s="14" t="s">
        <v>80</v>
      </c>
      <c r="B123" s="15" t="s">
        <v>279</v>
      </c>
      <c r="C123" s="16" t="s">
        <v>280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52</v>
      </c>
    </row>
    <row r="124" spans="1:14" s="19" customFormat="1" ht="31.5">
      <c r="A124" s="14" t="s">
        <v>80</v>
      </c>
      <c r="B124" s="15" t="s">
        <v>281</v>
      </c>
      <c r="C124" s="16" t="s">
        <v>282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8" t="s">
        <v>52</v>
      </c>
    </row>
    <row r="125" spans="1:14" s="19" customFormat="1" ht="31.5">
      <c r="A125" s="14" t="s">
        <v>80</v>
      </c>
      <c r="B125" s="15" t="s">
        <v>283</v>
      </c>
      <c r="C125" s="16" t="s">
        <v>284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52</v>
      </c>
    </row>
    <row r="126" spans="1:14" s="19" customFormat="1" ht="31.5">
      <c r="A126" s="38" t="s">
        <v>82</v>
      </c>
      <c r="B126" s="42" t="s">
        <v>83</v>
      </c>
      <c r="C126" s="12" t="s">
        <v>30</v>
      </c>
      <c r="D126" s="40">
        <f t="shared" ref="D126:M126" si="16">IF(AND(D127="нд",D127=D138),"нд",SUMIF(D127,"&gt;0",D127)+SUMIF(D138,"&gt;0",D138))</f>
        <v>0</v>
      </c>
      <c r="E126" s="40">
        <f t="shared" si="16"/>
        <v>0</v>
      </c>
      <c r="F126" s="40">
        <f t="shared" si="16"/>
        <v>0</v>
      </c>
      <c r="G126" s="40">
        <f t="shared" si="16"/>
        <v>0</v>
      </c>
      <c r="H126" s="40">
        <f t="shared" si="16"/>
        <v>0</v>
      </c>
      <c r="I126" s="40">
        <f t="shared" si="16"/>
        <v>0</v>
      </c>
      <c r="J126" s="40">
        <f t="shared" si="16"/>
        <v>0</v>
      </c>
      <c r="K126" s="40">
        <f t="shared" si="16"/>
        <v>0</v>
      </c>
      <c r="L126" s="40">
        <f t="shared" si="16"/>
        <v>0</v>
      </c>
      <c r="M126" s="40">
        <f t="shared" si="16"/>
        <v>0</v>
      </c>
      <c r="N126" s="45" t="s">
        <v>31</v>
      </c>
    </row>
    <row r="127" spans="1:14" s="19" customFormat="1">
      <c r="A127" s="38" t="s">
        <v>84</v>
      </c>
      <c r="B127" s="42" t="s">
        <v>85</v>
      </c>
      <c r="C127" s="12" t="s">
        <v>30</v>
      </c>
      <c r="D127" s="40">
        <f>IF((COUNTIF(D128:D137,"нд"))=(COUNTA(D128:D137)),"нд",SUMIF(D128:D137,"&gt;0",D128:D137))</f>
        <v>0</v>
      </c>
      <c r="E127" s="40">
        <f t="shared" ref="E127:M127" si="17">IF((COUNTIF(E128:E137,"нд"))=(COUNTA(E128:E137)),"нд",SUMIF(E128:E137,"&gt;0",E128:E137))</f>
        <v>0</v>
      </c>
      <c r="F127" s="40">
        <f t="shared" si="17"/>
        <v>0</v>
      </c>
      <c r="G127" s="40">
        <f t="shared" si="17"/>
        <v>0</v>
      </c>
      <c r="H127" s="40">
        <f t="shared" si="17"/>
        <v>0</v>
      </c>
      <c r="I127" s="40">
        <f t="shared" si="17"/>
        <v>0</v>
      </c>
      <c r="J127" s="40">
        <f t="shared" si="17"/>
        <v>0</v>
      </c>
      <c r="K127" s="40">
        <f t="shared" si="17"/>
        <v>0</v>
      </c>
      <c r="L127" s="40">
        <f t="shared" si="17"/>
        <v>0</v>
      </c>
      <c r="M127" s="40">
        <f t="shared" si="17"/>
        <v>0</v>
      </c>
      <c r="N127" s="45" t="s">
        <v>31</v>
      </c>
    </row>
    <row r="128" spans="1:14" s="19" customFormat="1" ht="31.5">
      <c r="A128" s="14" t="s">
        <v>84</v>
      </c>
      <c r="B128" s="15" t="s">
        <v>285</v>
      </c>
      <c r="C128" s="16" t="s">
        <v>286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52</v>
      </c>
    </row>
    <row r="129" spans="1:14" s="19" customFormat="1" ht="31.5">
      <c r="A129" s="14" t="s">
        <v>84</v>
      </c>
      <c r="B129" s="15" t="s">
        <v>287</v>
      </c>
      <c r="C129" s="16" t="s">
        <v>288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52</v>
      </c>
    </row>
    <row r="130" spans="1:14" s="19" customFormat="1" ht="31.5">
      <c r="A130" s="14" t="s">
        <v>84</v>
      </c>
      <c r="B130" s="15" t="s">
        <v>289</v>
      </c>
      <c r="C130" s="16" t="s">
        <v>290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52</v>
      </c>
    </row>
    <row r="131" spans="1:14" s="19" customFormat="1" ht="31.5">
      <c r="A131" s="14" t="s">
        <v>84</v>
      </c>
      <c r="B131" s="15" t="s">
        <v>291</v>
      </c>
      <c r="C131" s="16" t="s">
        <v>292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52</v>
      </c>
    </row>
    <row r="132" spans="1:14" s="19" customFormat="1" ht="31.5">
      <c r="A132" s="14" t="s">
        <v>84</v>
      </c>
      <c r="B132" s="15" t="s">
        <v>293</v>
      </c>
      <c r="C132" s="16" t="s">
        <v>294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52</v>
      </c>
    </row>
    <row r="133" spans="1:14" s="19" customFormat="1" ht="31.5">
      <c r="A133" s="14" t="s">
        <v>84</v>
      </c>
      <c r="B133" s="15" t="s">
        <v>295</v>
      </c>
      <c r="C133" s="16" t="s">
        <v>296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52</v>
      </c>
    </row>
    <row r="134" spans="1:14" s="19" customFormat="1" ht="31.5">
      <c r="A134" s="14" t="s">
        <v>84</v>
      </c>
      <c r="B134" s="15" t="s">
        <v>297</v>
      </c>
      <c r="C134" s="16" t="s">
        <v>298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52</v>
      </c>
    </row>
    <row r="135" spans="1:14" s="19" customFormat="1" ht="47.25">
      <c r="A135" s="14" t="s">
        <v>84</v>
      </c>
      <c r="B135" s="15" t="s">
        <v>299</v>
      </c>
      <c r="C135" s="16" t="s">
        <v>300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8" t="s">
        <v>52</v>
      </c>
    </row>
    <row r="136" spans="1:14" s="19" customFormat="1" ht="47.25">
      <c r="A136" s="14" t="s">
        <v>84</v>
      </c>
      <c r="B136" s="15" t="s">
        <v>301</v>
      </c>
      <c r="C136" s="16" t="s">
        <v>302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52</v>
      </c>
    </row>
    <row r="137" spans="1:14" s="19" customFormat="1" ht="31.5">
      <c r="A137" s="14" t="s">
        <v>84</v>
      </c>
      <c r="B137" s="15" t="s">
        <v>303</v>
      </c>
      <c r="C137" s="16" t="s">
        <v>304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52</v>
      </c>
    </row>
    <row r="138" spans="1:14" s="19" customFormat="1" ht="31.5">
      <c r="A138" s="38" t="s">
        <v>86</v>
      </c>
      <c r="B138" s="42" t="s">
        <v>87</v>
      </c>
      <c r="C138" s="12" t="s">
        <v>30</v>
      </c>
      <c r="D138" s="40">
        <f>IF((COUNTIF(D139:D183,"нд"))=(COUNTA(D139:D183)),"нд",SUMIF(D139:D183,"&gt;0",D139:D183))</f>
        <v>0</v>
      </c>
      <c r="E138" s="40">
        <f t="shared" ref="E138:M138" si="18">IF((COUNTIF(E139:E183,"нд"))=(COUNTA(E139:E183)),"нд",SUMIF(E139:E183,"&gt;0",E139:E183))</f>
        <v>0</v>
      </c>
      <c r="F138" s="40">
        <f t="shared" si="18"/>
        <v>0</v>
      </c>
      <c r="G138" s="40">
        <f t="shared" si="18"/>
        <v>0</v>
      </c>
      <c r="H138" s="40">
        <f t="shared" si="18"/>
        <v>0</v>
      </c>
      <c r="I138" s="40">
        <f t="shared" si="18"/>
        <v>0</v>
      </c>
      <c r="J138" s="40">
        <f t="shared" si="18"/>
        <v>0</v>
      </c>
      <c r="K138" s="40">
        <f t="shared" si="18"/>
        <v>0</v>
      </c>
      <c r="L138" s="40">
        <f t="shared" si="18"/>
        <v>0</v>
      </c>
      <c r="M138" s="40">
        <f t="shared" si="18"/>
        <v>0</v>
      </c>
      <c r="N138" s="45" t="s">
        <v>31</v>
      </c>
    </row>
    <row r="139" spans="1:14" s="19" customFormat="1" ht="31.5">
      <c r="A139" s="14" t="s">
        <v>86</v>
      </c>
      <c r="B139" s="15" t="s">
        <v>305</v>
      </c>
      <c r="C139" s="16" t="s">
        <v>306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52</v>
      </c>
    </row>
    <row r="140" spans="1:14" s="19" customFormat="1" ht="31.5">
      <c r="A140" s="14" t="s">
        <v>86</v>
      </c>
      <c r="B140" s="15" t="s">
        <v>307</v>
      </c>
      <c r="C140" s="16" t="s">
        <v>308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52</v>
      </c>
    </row>
    <row r="141" spans="1:14" s="19" customFormat="1" ht="31.5">
      <c r="A141" s="14" t="s">
        <v>86</v>
      </c>
      <c r="B141" s="15" t="s">
        <v>309</v>
      </c>
      <c r="C141" s="16" t="s">
        <v>310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52</v>
      </c>
    </row>
    <row r="142" spans="1:14" s="19" customFormat="1" ht="31.5">
      <c r="A142" s="14" t="s">
        <v>86</v>
      </c>
      <c r="B142" s="15" t="s">
        <v>311</v>
      </c>
      <c r="C142" s="16" t="s">
        <v>312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52</v>
      </c>
    </row>
    <row r="143" spans="1:14" s="19" customFormat="1" ht="31.5">
      <c r="A143" s="14" t="s">
        <v>86</v>
      </c>
      <c r="B143" s="15" t="s">
        <v>313</v>
      </c>
      <c r="C143" s="16" t="s">
        <v>314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52</v>
      </c>
    </row>
    <row r="144" spans="1:14" s="19" customFormat="1" ht="31.5">
      <c r="A144" s="14" t="s">
        <v>86</v>
      </c>
      <c r="B144" s="15" t="s">
        <v>315</v>
      </c>
      <c r="C144" s="16" t="s">
        <v>316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52</v>
      </c>
    </row>
    <row r="145" spans="1:14" s="19" customFormat="1" ht="31.5">
      <c r="A145" s="14" t="s">
        <v>86</v>
      </c>
      <c r="B145" s="15" t="s">
        <v>317</v>
      </c>
      <c r="C145" s="16" t="s">
        <v>318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52</v>
      </c>
    </row>
    <row r="146" spans="1:14" s="19" customFormat="1" ht="31.5">
      <c r="A146" s="14" t="s">
        <v>86</v>
      </c>
      <c r="B146" s="15" t="s">
        <v>319</v>
      </c>
      <c r="C146" s="16" t="s">
        <v>320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52</v>
      </c>
    </row>
    <row r="147" spans="1:14" s="19" customFormat="1" ht="31.5">
      <c r="A147" s="14" t="s">
        <v>86</v>
      </c>
      <c r="B147" s="15" t="s">
        <v>321</v>
      </c>
      <c r="C147" s="16" t="s">
        <v>322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52</v>
      </c>
    </row>
    <row r="148" spans="1:14" s="19" customFormat="1">
      <c r="A148" s="14" t="s">
        <v>86</v>
      </c>
      <c r="B148" s="15" t="s">
        <v>323</v>
      </c>
      <c r="C148" s="16" t="s">
        <v>324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52</v>
      </c>
    </row>
    <row r="149" spans="1:14" s="19" customFormat="1" ht="31.5">
      <c r="A149" s="14" t="s">
        <v>86</v>
      </c>
      <c r="B149" s="15" t="s">
        <v>325</v>
      </c>
      <c r="C149" s="16" t="s">
        <v>326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52</v>
      </c>
    </row>
    <row r="150" spans="1:14" s="19" customFormat="1" ht="31.5">
      <c r="A150" s="14" t="s">
        <v>86</v>
      </c>
      <c r="B150" s="15" t="s">
        <v>327</v>
      </c>
      <c r="C150" s="16" t="s">
        <v>328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52</v>
      </c>
    </row>
    <row r="151" spans="1:14" s="19" customFormat="1" ht="31.5">
      <c r="A151" s="14" t="s">
        <v>86</v>
      </c>
      <c r="B151" s="15" t="s">
        <v>329</v>
      </c>
      <c r="C151" s="16" t="s">
        <v>330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52</v>
      </c>
    </row>
    <row r="152" spans="1:14" s="19" customFormat="1" ht="31.5">
      <c r="A152" s="14" t="s">
        <v>86</v>
      </c>
      <c r="B152" s="15" t="s">
        <v>331</v>
      </c>
      <c r="C152" s="16" t="s">
        <v>332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52</v>
      </c>
    </row>
    <row r="153" spans="1:14" s="19" customFormat="1" ht="31.5">
      <c r="A153" s="14" t="s">
        <v>86</v>
      </c>
      <c r="B153" s="15" t="s">
        <v>333</v>
      </c>
      <c r="C153" s="16" t="s">
        <v>334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52</v>
      </c>
    </row>
    <row r="154" spans="1:14" s="19" customFormat="1" ht="31.5">
      <c r="A154" s="14" t="s">
        <v>86</v>
      </c>
      <c r="B154" s="15" t="s">
        <v>335</v>
      </c>
      <c r="C154" s="16" t="s">
        <v>336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52</v>
      </c>
    </row>
    <row r="155" spans="1:14" s="19" customFormat="1" ht="31.5">
      <c r="A155" s="14" t="s">
        <v>86</v>
      </c>
      <c r="B155" s="15" t="s">
        <v>337</v>
      </c>
      <c r="C155" s="16" t="s">
        <v>338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52</v>
      </c>
    </row>
    <row r="156" spans="1:14" s="19" customFormat="1" ht="31.5">
      <c r="A156" s="14" t="s">
        <v>86</v>
      </c>
      <c r="B156" s="15" t="s">
        <v>339</v>
      </c>
      <c r="C156" s="16" t="s">
        <v>340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52</v>
      </c>
    </row>
    <row r="157" spans="1:14" s="19" customFormat="1" ht="31.5">
      <c r="A157" s="14" t="s">
        <v>86</v>
      </c>
      <c r="B157" s="15" t="s">
        <v>341</v>
      </c>
      <c r="C157" s="16" t="s">
        <v>342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52</v>
      </c>
    </row>
    <row r="158" spans="1:14" s="19" customFormat="1" ht="31.5">
      <c r="A158" s="14" t="s">
        <v>86</v>
      </c>
      <c r="B158" s="15" t="s">
        <v>343</v>
      </c>
      <c r="C158" s="16" t="s">
        <v>344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52</v>
      </c>
    </row>
    <row r="159" spans="1:14" s="19" customFormat="1" ht="31.5">
      <c r="A159" s="14" t="s">
        <v>86</v>
      </c>
      <c r="B159" s="15" t="s">
        <v>345</v>
      </c>
      <c r="C159" s="16" t="s">
        <v>346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52</v>
      </c>
    </row>
    <row r="160" spans="1:14" s="19" customFormat="1" ht="31.5">
      <c r="A160" s="14" t="s">
        <v>86</v>
      </c>
      <c r="B160" s="15" t="s">
        <v>347</v>
      </c>
      <c r="C160" s="16" t="s">
        <v>348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52</v>
      </c>
    </row>
    <row r="161" spans="1:14" s="19" customFormat="1" ht="31.5">
      <c r="A161" s="14" t="s">
        <v>86</v>
      </c>
      <c r="B161" s="15" t="s">
        <v>349</v>
      </c>
      <c r="C161" s="16" t="s">
        <v>350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52</v>
      </c>
    </row>
    <row r="162" spans="1:14" s="19" customFormat="1" ht="31.5">
      <c r="A162" s="14" t="s">
        <v>86</v>
      </c>
      <c r="B162" s="15" t="s">
        <v>351</v>
      </c>
      <c r="C162" s="16" t="s">
        <v>352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52</v>
      </c>
    </row>
    <row r="163" spans="1:14" s="19" customFormat="1" ht="31.5">
      <c r="A163" s="14" t="s">
        <v>86</v>
      </c>
      <c r="B163" s="15" t="s">
        <v>353</v>
      </c>
      <c r="C163" s="16" t="s">
        <v>354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52</v>
      </c>
    </row>
    <row r="164" spans="1:14" s="19" customFormat="1" ht="31.5">
      <c r="A164" s="14" t="s">
        <v>86</v>
      </c>
      <c r="B164" s="15" t="s">
        <v>355</v>
      </c>
      <c r="C164" s="16" t="s">
        <v>356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52</v>
      </c>
    </row>
    <row r="165" spans="1:14" s="19" customFormat="1" ht="31.5">
      <c r="A165" s="14" t="s">
        <v>86</v>
      </c>
      <c r="B165" s="15" t="s">
        <v>357</v>
      </c>
      <c r="C165" s="16" t="s">
        <v>358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52</v>
      </c>
    </row>
    <row r="166" spans="1:14" s="19" customFormat="1" ht="31.5">
      <c r="A166" s="14" t="s">
        <v>86</v>
      </c>
      <c r="B166" s="15" t="s">
        <v>359</v>
      </c>
      <c r="C166" s="16" t="s">
        <v>360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52</v>
      </c>
    </row>
    <row r="167" spans="1:14" s="19" customFormat="1" ht="31.5">
      <c r="A167" s="14" t="s">
        <v>86</v>
      </c>
      <c r="B167" s="15" t="s">
        <v>361</v>
      </c>
      <c r="C167" s="16" t="s">
        <v>362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52</v>
      </c>
    </row>
    <row r="168" spans="1:14" s="19" customFormat="1" ht="47.25">
      <c r="A168" s="14" t="s">
        <v>86</v>
      </c>
      <c r="B168" s="15" t="s">
        <v>363</v>
      </c>
      <c r="C168" s="16" t="s">
        <v>364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52</v>
      </c>
    </row>
    <row r="169" spans="1:14" s="19" customFormat="1" ht="47.25">
      <c r="A169" s="14" t="s">
        <v>86</v>
      </c>
      <c r="B169" s="15" t="s">
        <v>365</v>
      </c>
      <c r="C169" s="16" t="s">
        <v>366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52</v>
      </c>
    </row>
    <row r="170" spans="1:14" s="19" customFormat="1" ht="47.25">
      <c r="A170" s="14" t="s">
        <v>86</v>
      </c>
      <c r="B170" s="15" t="s">
        <v>367</v>
      </c>
      <c r="C170" s="16" t="s">
        <v>368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52</v>
      </c>
    </row>
    <row r="171" spans="1:14" s="19" customFormat="1" ht="47.25">
      <c r="A171" s="14" t="s">
        <v>86</v>
      </c>
      <c r="B171" s="15" t="s">
        <v>369</v>
      </c>
      <c r="C171" s="16" t="s">
        <v>370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52</v>
      </c>
    </row>
    <row r="172" spans="1:14" s="19" customFormat="1" ht="47.25">
      <c r="A172" s="14" t="s">
        <v>86</v>
      </c>
      <c r="B172" s="15" t="s">
        <v>371</v>
      </c>
      <c r="C172" s="16" t="s">
        <v>372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52</v>
      </c>
    </row>
    <row r="173" spans="1:14" s="19" customFormat="1" ht="47.25">
      <c r="A173" s="14" t="s">
        <v>86</v>
      </c>
      <c r="B173" s="15" t="s">
        <v>373</v>
      </c>
      <c r="C173" s="16" t="s">
        <v>374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52</v>
      </c>
    </row>
    <row r="174" spans="1:14" s="19" customFormat="1" ht="47.25">
      <c r="A174" s="14" t="s">
        <v>86</v>
      </c>
      <c r="B174" s="15" t="s">
        <v>375</v>
      </c>
      <c r="C174" s="16" t="s">
        <v>376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52</v>
      </c>
    </row>
    <row r="175" spans="1:14" s="19" customFormat="1" ht="47.25">
      <c r="A175" s="14" t="s">
        <v>86</v>
      </c>
      <c r="B175" s="15" t="s">
        <v>377</v>
      </c>
      <c r="C175" s="16" t="s">
        <v>378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52</v>
      </c>
    </row>
    <row r="176" spans="1:14" s="19" customFormat="1" ht="47.25">
      <c r="A176" s="14" t="s">
        <v>86</v>
      </c>
      <c r="B176" s="15" t="s">
        <v>379</v>
      </c>
      <c r="C176" s="16" t="s">
        <v>380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52</v>
      </c>
    </row>
    <row r="177" spans="1:14" s="19" customFormat="1" ht="63">
      <c r="A177" s="14" t="s">
        <v>86</v>
      </c>
      <c r="B177" s="15" t="s">
        <v>381</v>
      </c>
      <c r="C177" s="16" t="s">
        <v>382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52</v>
      </c>
    </row>
    <row r="178" spans="1:14" s="19" customFormat="1" ht="63">
      <c r="A178" s="14" t="s">
        <v>86</v>
      </c>
      <c r="B178" s="15" t="s">
        <v>383</v>
      </c>
      <c r="C178" s="16" t="s">
        <v>384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52</v>
      </c>
    </row>
    <row r="179" spans="1:14" s="19" customFormat="1" ht="31.5">
      <c r="A179" s="14" t="s">
        <v>86</v>
      </c>
      <c r="B179" s="15" t="s">
        <v>385</v>
      </c>
      <c r="C179" s="16" t="s">
        <v>386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52</v>
      </c>
    </row>
    <row r="180" spans="1:14" s="19" customFormat="1" ht="31.5">
      <c r="A180" s="14" t="s">
        <v>86</v>
      </c>
      <c r="B180" s="15" t="s">
        <v>387</v>
      </c>
      <c r="C180" s="16" t="s">
        <v>388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52</v>
      </c>
    </row>
    <row r="181" spans="1:14" s="19" customFormat="1" ht="31.5">
      <c r="A181" s="14" t="s">
        <v>86</v>
      </c>
      <c r="B181" s="15" t="s">
        <v>389</v>
      </c>
      <c r="C181" s="16" t="s">
        <v>390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52</v>
      </c>
    </row>
    <row r="182" spans="1:14" s="19" customFormat="1" ht="31.5">
      <c r="A182" s="14" t="s">
        <v>86</v>
      </c>
      <c r="B182" s="15" t="s">
        <v>391</v>
      </c>
      <c r="C182" s="16" t="s">
        <v>392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52</v>
      </c>
    </row>
    <row r="183" spans="1:14" s="19" customFormat="1" ht="31.5">
      <c r="A183" s="14" t="s">
        <v>86</v>
      </c>
      <c r="B183" s="15" t="s">
        <v>393</v>
      </c>
      <c r="C183" s="16" t="s">
        <v>394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52</v>
      </c>
    </row>
    <row r="184" spans="1:14" s="19" customFormat="1" ht="31.5">
      <c r="A184" s="38" t="s">
        <v>88</v>
      </c>
      <c r="B184" s="42" t="s">
        <v>89</v>
      </c>
      <c r="C184" s="12" t="s">
        <v>30</v>
      </c>
      <c r="D184" s="40">
        <f t="shared" ref="D184:M184" si="19">IF(AND(D185="нд",D185=D187,D187=D188,D188=D189,D189=D190,D190=D191,D191=D192,D192=D193),"нд",SUMIF(D185,"&gt;0",D185)+SUMIF(D187,"&gt;0",D187)+SUMIF(D188,"&gt;0",D188)+SUMIF(D189,"&gt;0",D189)+SUMIF(D190,"&gt;0",D190)+SUMIF(D191,"&gt;0",D191)+SUMIF(D192,"&gt;0",D192)+SUMIF(D193,"&gt;0",D193))</f>
        <v>0</v>
      </c>
      <c r="E184" s="40">
        <f t="shared" si="19"/>
        <v>0</v>
      </c>
      <c r="F184" s="40">
        <f t="shared" si="19"/>
        <v>0</v>
      </c>
      <c r="G184" s="40">
        <f t="shared" si="19"/>
        <v>0</v>
      </c>
      <c r="H184" s="40">
        <f t="shared" si="19"/>
        <v>0</v>
      </c>
      <c r="I184" s="40">
        <f t="shared" si="19"/>
        <v>0</v>
      </c>
      <c r="J184" s="40">
        <f t="shared" si="19"/>
        <v>0</v>
      </c>
      <c r="K184" s="40">
        <f t="shared" si="19"/>
        <v>0</v>
      </c>
      <c r="L184" s="40">
        <f t="shared" si="19"/>
        <v>0</v>
      </c>
      <c r="M184" s="40">
        <f t="shared" si="19"/>
        <v>0</v>
      </c>
      <c r="N184" s="45" t="s">
        <v>31</v>
      </c>
    </row>
    <row r="185" spans="1:14" s="19" customFormat="1" ht="31.5">
      <c r="A185" s="38" t="s">
        <v>90</v>
      </c>
      <c r="B185" s="42" t="s">
        <v>91</v>
      </c>
      <c r="C185" s="12" t="s">
        <v>30</v>
      </c>
      <c r="D185" s="40">
        <f t="shared" ref="D185:M185" si="20">IF((COUNTIF(D186:D186,"нд"))=(COUNTA(D186:D186)),"нд",SUMIF(D186:D186,"&gt;0",D186:D186))</f>
        <v>0</v>
      </c>
      <c r="E185" s="40">
        <f t="shared" si="20"/>
        <v>0</v>
      </c>
      <c r="F185" s="40">
        <f t="shared" si="20"/>
        <v>0</v>
      </c>
      <c r="G185" s="40">
        <f t="shared" si="20"/>
        <v>0</v>
      </c>
      <c r="H185" s="40">
        <f t="shared" si="20"/>
        <v>0</v>
      </c>
      <c r="I185" s="40">
        <f t="shared" si="20"/>
        <v>0</v>
      </c>
      <c r="J185" s="40">
        <f t="shared" si="20"/>
        <v>0</v>
      </c>
      <c r="K185" s="40">
        <f t="shared" si="20"/>
        <v>0</v>
      </c>
      <c r="L185" s="40">
        <f t="shared" si="20"/>
        <v>0</v>
      </c>
      <c r="M185" s="40">
        <f t="shared" si="20"/>
        <v>0</v>
      </c>
      <c r="N185" s="45" t="s">
        <v>31</v>
      </c>
    </row>
    <row r="186" spans="1:14" s="19" customFormat="1">
      <c r="A186" s="14" t="s">
        <v>90</v>
      </c>
      <c r="B186" s="15" t="s">
        <v>395</v>
      </c>
      <c r="C186" s="16" t="s">
        <v>396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52</v>
      </c>
    </row>
    <row r="187" spans="1:14" s="19" customFormat="1" ht="31.5">
      <c r="A187" s="38" t="s">
        <v>92</v>
      </c>
      <c r="B187" s="42" t="s">
        <v>93</v>
      </c>
      <c r="C187" s="12" t="s">
        <v>30</v>
      </c>
      <c r="D187" s="40">
        <v>0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45" t="s">
        <v>31</v>
      </c>
    </row>
    <row r="188" spans="1:14" s="19" customFormat="1" ht="31.5">
      <c r="A188" s="38" t="s">
        <v>94</v>
      </c>
      <c r="B188" s="42" t="s">
        <v>95</v>
      </c>
      <c r="C188" s="12" t="s">
        <v>30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5" t="s">
        <v>31</v>
      </c>
    </row>
    <row r="189" spans="1:14" s="19" customFormat="1" ht="31.5">
      <c r="A189" s="38" t="s">
        <v>96</v>
      </c>
      <c r="B189" s="42" t="s">
        <v>97</v>
      </c>
      <c r="C189" s="12" t="s">
        <v>30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5" t="s">
        <v>31</v>
      </c>
    </row>
    <row r="190" spans="1:14" s="19" customFormat="1" ht="31.5">
      <c r="A190" s="38" t="s">
        <v>98</v>
      </c>
      <c r="B190" s="42" t="s">
        <v>99</v>
      </c>
      <c r="C190" s="12" t="s">
        <v>30</v>
      </c>
      <c r="D190" s="40">
        <v>0</v>
      </c>
      <c r="E190" s="40">
        <v>0</v>
      </c>
      <c r="F190" s="40"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5" t="s">
        <v>31</v>
      </c>
    </row>
    <row r="191" spans="1:14" s="19" customFormat="1" ht="31.5">
      <c r="A191" s="38" t="s">
        <v>100</v>
      </c>
      <c r="B191" s="42" t="s">
        <v>101</v>
      </c>
      <c r="C191" s="12" t="s">
        <v>30</v>
      </c>
      <c r="D191" s="40">
        <v>0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5" t="s">
        <v>31</v>
      </c>
    </row>
    <row r="192" spans="1:14" s="19" customFormat="1" ht="31.5">
      <c r="A192" s="38" t="s">
        <v>102</v>
      </c>
      <c r="B192" s="42" t="s">
        <v>103</v>
      </c>
      <c r="C192" s="12" t="s">
        <v>30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5" t="s">
        <v>31</v>
      </c>
    </row>
    <row r="193" spans="1:14" s="19" customFormat="1" ht="31.5">
      <c r="A193" s="38" t="s">
        <v>104</v>
      </c>
      <c r="B193" s="42" t="s">
        <v>105</v>
      </c>
      <c r="C193" s="12" t="s">
        <v>30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5" t="s">
        <v>31</v>
      </c>
    </row>
    <row r="194" spans="1:14" s="19" customFormat="1" ht="31.5">
      <c r="A194" s="38" t="s">
        <v>106</v>
      </c>
      <c r="B194" s="42" t="s">
        <v>107</v>
      </c>
      <c r="C194" s="12" t="s">
        <v>30</v>
      </c>
      <c r="D194" s="40">
        <f t="shared" ref="D194:M194" si="21">IF((COUNTIF(D195:D196,"нд"))=(COUNTA(D195:D196)),"нд",SUMIF(D195:D196,"&gt;0",D195:D196))</f>
        <v>0</v>
      </c>
      <c r="E194" s="40">
        <f t="shared" si="21"/>
        <v>0</v>
      </c>
      <c r="F194" s="40">
        <f t="shared" si="21"/>
        <v>0</v>
      </c>
      <c r="G194" s="40">
        <f t="shared" si="21"/>
        <v>0</v>
      </c>
      <c r="H194" s="40">
        <f t="shared" si="21"/>
        <v>0</v>
      </c>
      <c r="I194" s="40">
        <f t="shared" si="21"/>
        <v>0</v>
      </c>
      <c r="J194" s="40">
        <f t="shared" si="21"/>
        <v>0</v>
      </c>
      <c r="K194" s="40">
        <f t="shared" si="21"/>
        <v>0</v>
      </c>
      <c r="L194" s="40">
        <f t="shared" si="21"/>
        <v>0</v>
      </c>
      <c r="M194" s="40">
        <f t="shared" si="21"/>
        <v>0</v>
      </c>
      <c r="N194" s="45" t="s">
        <v>31</v>
      </c>
    </row>
    <row r="195" spans="1:14" s="19" customFormat="1" ht="31.5">
      <c r="A195" s="38" t="s">
        <v>108</v>
      </c>
      <c r="B195" s="42" t="s">
        <v>109</v>
      </c>
      <c r="C195" s="12" t="s">
        <v>30</v>
      </c>
      <c r="D195" s="40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5" t="s">
        <v>31</v>
      </c>
    </row>
    <row r="196" spans="1:14" s="19" customFormat="1" ht="31.5">
      <c r="A196" s="38" t="s">
        <v>110</v>
      </c>
      <c r="B196" s="42" t="s">
        <v>111</v>
      </c>
      <c r="C196" s="12" t="s">
        <v>30</v>
      </c>
      <c r="D196" s="40">
        <f t="shared" ref="D196:M196" si="22">IF((COUNTIF(D197:D203,"нд"))=(COUNTA(D197:D203)),"нд",SUMIF(D197:D203,"&gt;0",D197:D203))</f>
        <v>0</v>
      </c>
      <c r="E196" s="40">
        <f t="shared" si="22"/>
        <v>0</v>
      </c>
      <c r="F196" s="40">
        <f t="shared" si="22"/>
        <v>0</v>
      </c>
      <c r="G196" s="40">
        <f t="shared" si="22"/>
        <v>0</v>
      </c>
      <c r="H196" s="40">
        <f t="shared" si="22"/>
        <v>0</v>
      </c>
      <c r="I196" s="40">
        <f t="shared" si="22"/>
        <v>0</v>
      </c>
      <c r="J196" s="40">
        <f t="shared" si="22"/>
        <v>0</v>
      </c>
      <c r="K196" s="40">
        <f t="shared" si="22"/>
        <v>0</v>
      </c>
      <c r="L196" s="40">
        <f t="shared" si="22"/>
        <v>0</v>
      </c>
      <c r="M196" s="40">
        <f t="shared" si="22"/>
        <v>0</v>
      </c>
      <c r="N196" s="45" t="s">
        <v>31</v>
      </c>
    </row>
    <row r="197" spans="1:14" s="19" customFormat="1" ht="31.5">
      <c r="A197" s="14" t="s">
        <v>110</v>
      </c>
      <c r="B197" s="15" t="s">
        <v>397</v>
      </c>
      <c r="C197" s="16" t="s">
        <v>398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52</v>
      </c>
    </row>
    <row r="198" spans="1:14" s="19" customFormat="1" ht="31.5">
      <c r="A198" s="14" t="s">
        <v>110</v>
      </c>
      <c r="B198" s="15" t="s">
        <v>399</v>
      </c>
      <c r="C198" s="16" t="s">
        <v>400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52</v>
      </c>
    </row>
    <row r="199" spans="1:14" s="19" customFormat="1" ht="31.5">
      <c r="A199" s="14" t="s">
        <v>110</v>
      </c>
      <c r="B199" s="15" t="s">
        <v>401</v>
      </c>
      <c r="C199" s="16" t="s">
        <v>402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52</v>
      </c>
    </row>
    <row r="200" spans="1:14" s="19" customFormat="1" ht="31.5">
      <c r="A200" s="14" t="s">
        <v>110</v>
      </c>
      <c r="B200" s="15" t="s">
        <v>403</v>
      </c>
      <c r="C200" s="16" t="s">
        <v>404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52</v>
      </c>
    </row>
    <row r="201" spans="1:14" s="19" customFormat="1" ht="31.5">
      <c r="A201" s="14" t="s">
        <v>110</v>
      </c>
      <c r="B201" s="15" t="s">
        <v>405</v>
      </c>
      <c r="C201" s="16" t="s">
        <v>406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52</v>
      </c>
    </row>
    <row r="202" spans="1:14" s="19" customFormat="1" ht="31.5">
      <c r="A202" s="14" t="s">
        <v>110</v>
      </c>
      <c r="B202" s="15" t="s">
        <v>407</v>
      </c>
      <c r="C202" s="16" t="s">
        <v>408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52</v>
      </c>
    </row>
    <row r="203" spans="1:14" s="19" customFormat="1" ht="31.5">
      <c r="A203" s="14" t="s">
        <v>110</v>
      </c>
      <c r="B203" s="15" t="s">
        <v>409</v>
      </c>
      <c r="C203" s="16" t="s">
        <v>410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8" t="s">
        <v>52</v>
      </c>
    </row>
    <row r="204" spans="1:14" s="19" customFormat="1" ht="47.25">
      <c r="A204" s="38" t="s">
        <v>112</v>
      </c>
      <c r="B204" s="42" t="s">
        <v>113</v>
      </c>
      <c r="C204" s="12" t="s">
        <v>30</v>
      </c>
      <c r="D204" s="40">
        <f>IF((COUNTIF(D205:D206,"нд"))=(COUNTA(D205:D206)),"нд",SUMIF(D205:D206,"&gt;0",D205:D206))</f>
        <v>0</v>
      </c>
      <c r="E204" s="40">
        <f t="shared" ref="E204:M204" si="23">IF((COUNTIF(E205:E206,"нд"))=(COUNTA(E205:E206)),"нд",SUMIF(E205:E206,"&gt;0",E205:E206))</f>
        <v>0</v>
      </c>
      <c r="F204" s="40">
        <f t="shared" si="23"/>
        <v>0</v>
      </c>
      <c r="G204" s="40">
        <f t="shared" si="23"/>
        <v>0</v>
      </c>
      <c r="H204" s="40">
        <f t="shared" si="23"/>
        <v>0</v>
      </c>
      <c r="I204" s="40">
        <f t="shared" si="23"/>
        <v>0</v>
      </c>
      <c r="J204" s="40">
        <f t="shared" si="23"/>
        <v>0</v>
      </c>
      <c r="K204" s="40">
        <f>IF((COUNTIF(K205:K206,"нд"))=(COUNTA(K205:K206)),"нд",SUMIF(K205:K206,"&gt;0",K205:K206))</f>
        <v>0</v>
      </c>
      <c r="L204" s="40">
        <f t="shared" si="23"/>
        <v>0</v>
      </c>
      <c r="M204" s="40">
        <f t="shared" si="23"/>
        <v>0</v>
      </c>
      <c r="N204" s="45" t="s">
        <v>31</v>
      </c>
    </row>
    <row r="205" spans="1:14" s="19" customFormat="1" ht="47.25">
      <c r="A205" s="38" t="s">
        <v>114</v>
      </c>
      <c r="B205" s="42" t="s">
        <v>115</v>
      </c>
      <c r="C205" s="12" t="s">
        <v>30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5" t="s">
        <v>31</v>
      </c>
    </row>
    <row r="206" spans="1:14" s="19" customFormat="1" ht="47.25">
      <c r="A206" s="38" t="s">
        <v>116</v>
      </c>
      <c r="B206" s="42" t="s">
        <v>117</v>
      </c>
      <c r="C206" s="12" t="s">
        <v>30</v>
      </c>
      <c r="D206" s="40">
        <f>IF((COUNTIF(D207:D208,"нд"))=(COUNTA(D207:D208)),"нд",SUMIF(D207:D208,"&gt;0",D203:D208))</f>
        <v>0</v>
      </c>
      <c r="E206" s="40">
        <f t="shared" ref="E206:M206" si="24">IF((COUNTIF(E207:E208,"нд"))=(COUNTA(E207:E208)),"нд",SUMIF(E207:E208,"&gt;0",E203:E208))</f>
        <v>0</v>
      </c>
      <c r="F206" s="40">
        <f t="shared" si="24"/>
        <v>0</v>
      </c>
      <c r="G206" s="40">
        <f t="shared" si="24"/>
        <v>0</v>
      </c>
      <c r="H206" s="40">
        <f t="shared" si="24"/>
        <v>0</v>
      </c>
      <c r="I206" s="40">
        <f t="shared" si="24"/>
        <v>0</v>
      </c>
      <c r="J206" s="40">
        <f t="shared" si="24"/>
        <v>0</v>
      </c>
      <c r="K206" s="40">
        <f t="shared" si="24"/>
        <v>0</v>
      </c>
      <c r="L206" s="40">
        <f t="shared" si="24"/>
        <v>0</v>
      </c>
      <c r="M206" s="40">
        <f t="shared" si="24"/>
        <v>0</v>
      </c>
      <c r="N206" s="45" t="s">
        <v>31</v>
      </c>
    </row>
    <row r="207" spans="1:14" s="19" customFormat="1" ht="27.75" customHeight="1">
      <c r="A207" s="14" t="s">
        <v>116</v>
      </c>
      <c r="B207" s="20" t="s">
        <v>411</v>
      </c>
      <c r="C207" s="16" t="s">
        <v>412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52</v>
      </c>
    </row>
    <row r="208" spans="1:14" s="19" customFormat="1" ht="94.5">
      <c r="A208" s="14" t="s">
        <v>116</v>
      </c>
      <c r="B208" s="20" t="s">
        <v>413</v>
      </c>
      <c r="C208" s="16" t="s">
        <v>414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52</v>
      </c>
    </row>
    <row r="209" spans="1:14" s="19" customFormat="1" ht="31.5">
      <c r="A209" s="38" t="s">
        <v>118</v>
      </c>
      <c r="B209" s="42" t="s">
        <v>119</v>
      </c>
      <c r="C209" s="12" t="s">
        <v>30</v>
      </c>
      <c r="D209" s="40">
        <f>IF((COUNTIF(D210:D300,"нд"))=(COUNTA(D210:D300)),"нд",SUMIF(D210:D300,"&gt;0",D205:D300))</f>
        <v>0</v>
      </c>
      <c r="E209" s="40">
        <f t="shared" ref="E209:M209" si="25">IF((COUNTIF(E210:E300,"нд"))=(COUNTA(E210:E300)),"нд",SUMIF(E210:E300,"&gt;0",E205:E300))</f>
        <v>0</v>
      </c>
      <c r="F209" s="40">
        <f t="shared" si="25"/>
        <v>0</v>
      </c>
      <c r="G209" s="40">
        <f t="shared" si="25"/>
        <v>0</v>
      </c>
      <c r="H209" s="40">
        <f t="shared" si="25"/>
        <v>0</v>
      </c>
      <c r="I209" s="40">
        <f t="shared" si="25"/>
        <v>0</v>
      </c>
      <c r="J209" s="40">
        <f t="shared" si="25"/>
        <v>0</v>
      </c>
      <c r="K209" s="40">
        <f t="shared" si="25"/>
        <v>0</v>
      </c>
      <c r="L209" s="40">
        <f t="shared" si="25"/>
        <v>0</v>
      </c>
      <c r="M209" s="40">
        <f t="shared" si="25"/>
        <v>0</v>
      </c>
      <c r="N209" s="45" t="s">
        <v>31</v>
      </c>
    </row>
    <row r="210" spans="1:14" s="19" customFormat="1" ht="31.5">
      <c r="A210" s="14" t="s">
        <v>118</v>
      </c>
      <c r="B210" s="15" t="s">
        <v>415</v>
      </c>
      <c r="C210" s="16" t="s">
        <v>416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52</v>
      </c>
    </row>
    <row r="211" spans="1:14" s="19" customFormat="1" ht="31.5">
      <c r="A211" s="14" t="s">
        <v>118</v>
      </c>
      <c r="B211" s="15" t="s">
        <v>417</v>
      </c>
      <c r="C211" s="16" t="s">
        <v>418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52</v>
      </c>
    </row>
    <row r="212" spans="1:14" s="19" customFormat="1" ht="31.5">
      <c r="A212" s="14" t="s">
        <v>118</v>
      </c>
      <c r="B212" s="15" t="s">
        <v>419</v>
      </c>
      <c r="C212" s="16" t="s">
        <v>420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8" t="s">
        <v>52</v>
      </c>
    </row>
    <row r="213" spans="1:14" s="19" customFormat="1" ht="31.5">
      <c r="A213" s="14" t="s">
        <v>118</v>
      </c>
      <c r="B213" s="15" t="s">
        <v>421</v>
      </c>
      <c r="C213" s="16" t="s">
        <v>422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8" t="s">
        <v>52</v>
      </c>
    </row>
    <row r="214" spans="1:14" s="19" customFormat="1" ht="31.5">
      <c r="A214" s="14" t="s">
        <v>118</v>
      </c>
      <c r="B214" s="15" t="s">
        <v>423</v>
      </c>
      <c r="C214" s="16" t="s">
        <v>424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8" t="s">
        <v>52</v>
      </c>
    </row>
    <row r="215" spans="1:14" s="19" customFormat="1" ht="31.5">
      <c r="A215" s="14" t="s">
        <v>118</v>
      </c>
      <c r="B215" s="15" t="s">
        <v>425</v>
      </c>
      <c r="C215" s="16" t="s">
        <v>426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8" t="s">
        <v>52</v>
      </c>
    </row>
    <row r="216" spans="1:14" s="19" customFormat="1" ht="31.5">
      <c r="A216" s="14" t="s">
        <v>118</v>
      </c>
      <c r="B216" s="15" t="s">
        <v>427</v>
      </c>
      <c r="C216" s="16" t="s">
        <v>428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8" t="s">
        <v>52</v>
      </c>
    </row>
    <row r="217" spans="1:14" s="19" customFormat="1" ht="31.5">
      <c r="A217" s="14" t="s">
        <v>118</v>
      </c>
      <c r="B217" s="15" t="s">
        <v>429</v>
      </c>
      <c r="C217" s="16" t="s">
        <v>430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52</v>
      </c>
    </row>
    <row r="218" spans="1:14" s="19" customFormat="1" ht="31.5">
      <c r="A218" s="14" t="s">
        <v>118</v>
      </c>
      <c r="B218" s="15" t="s">
        <v>431</v>
      </c>
      <c r="C218" s="16" t="s">
        <v>432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8" t="s">
        <v>52</v>
      </c>
    </row>
    <row r="219" spans="1:14" s="19" customFormat="1" ht="31.5">
      <c r="A219" s="14" t="s">
        <v>118</v>
      </c>
      <c r="B219" s="15" t="s">
        <v>433</v>
      </c>
      <c r="C219" s="16" t="s">
        <v>434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52</v>
      </c>
    </row>
    <row r="220" spans="1:14" s="19" customFormat="1" ht="31.5">
      <c r="A220" s="14" t="s">
        <v>118</v>
      </c>
      <c r="B220" s="15" t="s">
        <v>435</v>
      </c>
      <c r="C220" s="16" t="s">
        <v>436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52</v>
      </c>
    </row>
    <row r="221" spans="1:14" s="19" customFormat="1" ht="31.5">
      <c r="A221" s="14" t="s">
        <v>118</v>
      </c>
      <c r="B221" s="15" t="s">
        <v>437</v>
      </c>
      <c r="C221" s="16" t="s">
        <v>438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52</v>
      </c>
    </row>
    <row r="222" spans="1:14" s="19" customFormat="1" ht="31.5">
      <c r="A222" s="14" t="s">
        <v>118</v>
      </c>
      <c r="B222" s="15" t="s">
        <v>439</v>
      </c>
      <c r="C222" s="16" t="s">
        <v>440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52</v>
      </c>
    </row>
    <row r="223" spans="1:14" s="19" customFormat="1" ht="31.5">
      <c r="A223" s="14" t="s">
        <v>118</v>
      </c>
      <c r="B223" s="15" t="s">
        <v>441</v>
      </c>
      <c r="C223" s="16" t="s">
        <v>442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52</v>
      </c>
    </row>
    <row r="224" spans="1:14" s="19" customFormat="1" ht="31.5">
      <c r="A224" s="14" t="s">
        <v>118</v>
      </c>
      <c r="B224" s="15" t="s">
        <v>443</v>
      </c>
      <c r="C224" s="16" t="s">
        <v>444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52</v>
      </c>
    </row>
    <row r="225" spans="1:14" s="19" customFormat="1" ht="31.5">
      <c r="A225" s="14" t="s">
        <v>118</v>
      </c>
      <c r="B225" s="15" t="s">
        <v>445</v>
      </c>
      <c r="C225" s="16" t="s">
        <v>446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8" t="s">
        <v>52</v>
      </c>
    </row>
    <row r="226" spans="1:14" s="19" customFormat="1" ht="31.5">
      <c r="A226" s="14" t="s">
        <v>118</v>
      </c>
      <c r="B226" s="15" t="s">
        <v>447</v>
      </c>
      <c r="C226" s="16" t="s">
        <v>448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8" t="s">
        <v>52</v>
      </c>
    </row>
    <row r="227" spans="1:14" s="19" customFormat="1" ht="31.5">
      <c r="A227" s="14" t="s">
        <v>118</v>
      </c>
      <c r="B227" s="15" t="s">
        <v>449</v>
      </c>
      <c r="C227" s="16" t="s">
        <v>450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52</v>
      </c>
    </row>
    <row r="228" spans="1:14" s="19" customFormat="1" ht="31.5">
      <c r="A228" s="14" t="s">
        <v>118</v>
      </c>
      <c r="B228" s="15" t="s">
        <v>451</v>
      </c>
      <c r="C228" s="16" t="s">
        <v>452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52</v>
      </c>
    </row>
    <row r="229" spans="1:14" s="19" customFormat="1" ht="31.5">
      <c r="A229" s="14" t="s">
        <v>118</v>
      </c>
      <c r="B229" s="15" t="s">
        <v>453</v>
      </c>
      <c r="C229" s="16" t="s">
        <v>454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52</v>
      </c>
    </row>
    <row r="230" spans="1:14" s="19" customFormat="1" ht="31.5">
      <c r="A230" s="14" t="s">
        <v>118</v>
      </c>
      <c r="B230" s="15" t="s">
        <v>455</v>
      </c>
      <c r="C230" s="16" t="s">
        <v>456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52</v>
      </c>
    </row>
    <row r="231" spans="1:14" s="19" customFormat="1" ht="31.5">
      <c r="A231" s="14" t="s">
        <v>118</v>
      </c>
      <c r="B231" s="15" t="s">
        <v>457</v>
      </c>
      <c r="C231" s="16" t="s">
        <v>458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8" t="s">
        <v>52</v>
      </c>
    </row>
    <row r="232" spans="1:14" s="19" customFormat="1" ht="31.5">
      <c r="A232" s="14" t="s">
        <v>118</v>
      </c>
      <c r="B232" s="15" t="s">
        <v>459</v>
      </c>
      <c r="C232" s="16" t="s">
        <v>460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52</v>
      </c>
    </row>
    <row r="233" spans="1:14" s="19" customFormat="1" ht="31.5">
      <c r="A233" s="14" t="s">
        <v>118</v>
      </c>
      <c r="B233" s="15" t="s">
        <v>461</v>
      </c>
      <c r="C233" s="16" t="s">
        <v>462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52</v>
      </c>
    </row>
    <row r="234" spans="1:14" s="19" customFormat="1" ht="31.5">
      <c r="A234" s="14" t="s">
        <v>118</v>
      </c>
      <c r="B234" s="15" t="s">
        <v>463</v>
      </c>
      <c r="C234" s="16" t="s">
        <v>464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8" t="s">
        <v>52</v>
      </c>
    </row>
    <row r="235" spans="1:14" s="19" customFormat="1" ht="31.5">
      <c r="A235" s="14" t="s">
        <v>118</v>
      </c>
      <c r="B235" s="15" t="s">
        <v>465</v>
      </c>
      <c r="C235" s="16" t="s">
        <v>466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52</v>
      </c>
    </row>
    <row r="236" spans="1:14" s="19" customFormat="1" ht="31.5">
      <c r="A236" s="14" t="s">
        <v>118</v>
      </c>
      <c r="B236" s="15" t="s">
        <v>467</v>
      </c>
      <c r="C236" s="16" t="s">
        <v>468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52</v>
      </c>
    </row>
    <row r="237" spans="1:14" s="19" customFormat="1" ht="31.5">
      <c r="A237" s="14" t="s">
        <v>118</v>
      </c>
      <c r="B237" s="15" t="s">
        <v>469</v>
      </c>
      <c r="C237" s="16" t="s">
        <v>470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52</v>
      </c>
    </row>
    <row r="238" spans="1:14" s="19" customFormat="1" ht="31.5">
      <c r="A238" s="14" t="s">
        <v>118</v>
      </c>
      <c r="B238" s="15" t="s">
        <v>471</v>
      </c>
      <c r="C238" s="16" t="s">
        <v>472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52</v>
      </c>
    </row>
    <row r="239" spans="1:14" s="19" customFormat="1" ht="31.5">
      <c r="A239" s="14" t="s">
        <v>118</v>
      </c>
      <c r="B239" s="15" t="s">
        <v>473</v>
      </c>
      <c r="C239" s="16" t="s">
        <v>474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52</v>
      </c>
    </row>
    <row r="240" spans="1:14" s="19" customFormat="1" ht="31.5">
      <c r="A240" s="14" t="s">
        <v>118</v>
      </c>
      <c r="B240" s="15" t="s">
        <v>475</v>
      </c>
      <c r="C240" s="16" t="s">
        <v>476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52</v>
      </c>
    </row>
    <row r="241" spans="1:14" s="19" customFormat="1" ht="31.5">
      <c r="A241" s="14" t="s">
        <v>118</v>
      </c>
      <c r="B241" s="15" t="s">
        <v>477</v>
      </c>
      <c r="C241" s="16" t="s">
        <v>478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52</v>
      </c>
    </row>
    <row r="242" spans="1:14" s="19" customFormat="1" ht="31.5">
      <c r="A242" s="14" t="s">
        <v>118</v>
      </c>
      <c r="B242" s="15" t="s">
        <v>479</v>
      </c>
      <c r="C242" s="16" t="s">
        <v>480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52</v>
      </c>
    </row>
    <row r="243" spans="1:14" s="19" customFormat="1" ht="31.5">
      <c r="A243" s="14" t="s">
        <v>118</v>
      </c>
      <c r="B243" s="15" t="s">
        <v>481</v>
      </c>
      <c r="C243" s="16" t="s">
        <v>482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52</v>
      </c>
    </row>
    <row r="244" spans="1:14" s="19" customFormat="1" ht="31.5">
      <c r="A244" s="14" t="s">
        <v>118</v>
      </c>
      <c r="B244" s="15" t="s">
        <v>483</v>
      </c>
      <c r="C244" s="16" t="s">
        <v>484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52</v>
      </c>
    </row>
    <row r="245" spans="1:14" s="19" customFormat="1" ht="31.5">
      <c r="A245" s="14" t="s">
        <v>118</v>
      </c>
      <c r="B245" s="15" t="s">
        <v>485</v>
      </c>
      <c r="C245" s="16" t="s">
        <v>486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52</v>
      </c>
    </row>
    <row r="246" spans="1:14" s="19" customFormat="1" ht="31.5">
      <c r="A246" s="14" t="s">
        <v>118</v>
      </c>
      <c r="B246" s="15" t="s">
        <v>487</v>
      </c>
      <c r="C246" s="16" t="s">
        <v>488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52</v>
      </c>
    </row>
    <row r="247" spans="1:14" s="19" customFormat="1" ht="31.5">
      <c r="A247" s="14" t="s">
        <v>118</v>
      </c>
      <c r="B247" s="15" t="s">
        <v>489</v>
      </c>
      <c r="C247" s="16" t="s">
        <v>490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52</v>
      </c>
    </row>
    <row r="248" spans="1:14" s="19" customFormat="1" ht="31.5">
      <c r="A248" s="14" t="s">
        <v>118</v>
      </c>
      <c r="B248" s="15" t="s">
        <v>491</v>
      </c>
      <c r="C248" s="16" t="s">
        <v>492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52</v>
      </c>
    </row>
    <row r="249" spans="1:14" s="19" customFormat="1" ht="31.5">
      <c r="A249" s="14" t="s">
        <v>118</v>
      </c>
      <c r="B249" s="15" t="s">
        <v>493</v>
      </c>
      <c r="C249" s="16" t="s">
        <v>494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52</v>
      </c>
    </row>
    <row r="250" spans="1:14" s="19" customFormat="1" ht="31.5">
      <c r="A250" s="14" t="s">
        <v>118</v>
      </c>
      <c r="B250" s="15" t="s">
        <v>495</v>
      </c>
      <c r="C250" s="16" t="s">
        <v>496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52</v>
      </c>
    </row>
    <row r="251" spans="1:14" s="19" customFormat="1" ht="31.5">
      <c r="A251" s="14" t="s">
        <v>118</v>
      </c>
      <c r="B251" s="15" t="s">
        <v>497</v>
      </c>
      <c r="C251" s="16" t="s">
        <v>498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52</v>
      </c>
    </row>
    <row r="252" spans="1:14" s="19" customFormat="1" ht="31.5">
      <c r="A252" s="14" t="s">
        <v>118</v>
      </c>
      <c r="B252" s="15" t="s">
        <v>499</v>
      </c>
      <c r="C252" s="16" t="s">
        <v>500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52</v>
      </c>
    </row>
    <row r="253" spans="1:14" s="19" customFormat="1" ht="31.5">
      <c r="A253" s="14" t="s">
        <v>118</v>
      </c>
      <c r="B253" s="15" t="s">
        <v>501</v>
      </c>
      <c r="C253" s="16" t="s">
        <v>502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52</v>
      </c>
    </row>
    <row r="254" spans="1:14" s="19" customFormat="1" ht="31.5">
      <c r="A254" s="14" t="s">
        <v>118</v>
      </c>
      <c r="B254" s="15" t="s">
        <v>503</v>
      </c>
      <c r="C254" s="16" t="s">
        <v>504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52</v>
      </c>
    </row>
    <row r="255" spans="1:14" s="19" customFormat="1" ht="31.5">
      <c r="A255" s="14" t="s">
        <v>118</v>
      </c>
      <c r="B255" s="15" t="s">
        <v>505</v>
      </c>
      <c r="C255" s="16" t="s">
        <v>506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52</v>
      </c>
    </row>
    <row r="256" spans="1:14" s="19" customFormat="1" ht="31.5">
      <c r="A256" s="14" t="s">
        <v>118</v>
      </c>
      <c r="B256" s="15" t="s">
        <v>507</v>
      </c>
      <c r="C256" s="16" t="s">
        <v>508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52</v>
      </c>
    </row>
    <row r="257" spans="1:14" s="19" customFormat="1" ht="31.5">
      <c r="A257" s="14" t="s">
        <v>118</v>
      </c>
      <c r="B257" s="15" t="s">
        <v>509</v>
      </c>
      <c r="C257" s="16" t="s">
        <v>510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8" t="s">
        <v>52</v>
      </c>
    </row>
    <row r="258" spans="1:14" s="19" customFormat="1" ht="31.5">
      <c r="A258" s="14" t="s">
        <v>118</v>
      </c>
      <c r="B258" s="15" t="s">
        <v>511</v>
      </c>
      <c r="C258" s="16" t="s">
        <v>512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8" t="s">
        <v>52</v>
      </c>
    </row>
    <row r="259" spans="1:14" s="19" customFormat="1" ht="31.5">
      <c r="A259" s="14" t="s">
        <v>118</v>
      </c>
      <c r="B259" s="15" t="s">
        <v>513</v>
      </c>
      <c r="C259" s="16" t="s">
        <v>514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8" t="s">
        <v>52</v>
      </c>
    </row>
    <row r="260" spans="1:14" s="19" customFormat="1" ht="31.5">
      <c r="A260" s="14" t="s">
        <v>118</v>
      </c>
      <c r="B260" s="15" t="s">
        <v>515</v>
      </c>
      <c r="C260" s="16" t="s">
        <v>516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8" t="s">
        <v>52</v>
      </c>
    </row>
    <row r="261" spans="1:14" s="19" customFormat="1" ht="31.5">
      <c r="A261" s="14" t="s">
        <v>118</v>
      </c>
      <c r="B261" s="15" t="s">
        <v>517</v>
      </c>
      <c r="C261" s="16" t="s">
        <v>518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8" t="s">
        <v>52</v>
      </c>
    </row>
    <row r="262" spans="1:14" s="19" customFormat="1" ht="31.5">
      <c r="A262" s="14" t="s">
        <v>118</v>
      </c>
      <c r="B262" s="15" t="s">
        <v>519</v>
      </c>
      <c r="C262" s="16" t="s">
        <v>520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8" t="s">
        <v>52</v>
      </c>
    </row>
    <row r="263" spans="1:14" s="19" customFormat="1" ht="31.5">
      <c r="A263" s="14" t="s">
        <v>118</v>
      </c>
      <c r="B263" s="15" t="s">
        <v>521</v>
      </c>
      <c r="C263" s="16" t="s">
        <v>522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8" t="s">
        <v>52</v>
      </c>
    </row>
    <row r="264" spans="1:14" s="19" customFormat="1" ht="31.5">
      <c r="A264" s="14" t="s">
        <v>118</v>
      </c>
      <c r="B264" s="15" t="s">
        <v>523</v>
      </c>
      <c r="C264" s="16" t="s">
        <v>524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52</v>
      </c>
    </row>
    <row r="265" spans="1:14" s="19" customFormat="1" ht="31.5">
      <c r="A265" s="14" t="s">
        <v>118</v>
      </c>
      <c r="B265" s="15" t="s">
        <v>525</v>
      </c>
      <c r="C265" s="16" t="s">
        <v>526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8" t="s">
        <v>52</v>
      </c>
    </row>
    <row r="266" spans="1:14" s="19" customFormat="1" ht="31.5">
      <c r="A266" s="14" t="s">
        <v>118</v>
      </c>
      <c r="B266" s="15" t="s">
        <v>527</v>
      </c>
      <c r="C266" s="16" t="s">
        <v>528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8" t="s">
        <v>52</v>
      </c>
    </row>
    <row r="267" spans="1:14" s="19" customFormat="1" ht="31.5">
      <c r="A267" s="14" t="s">
        <v>118</v>
      </c>
      <c r="B267" s="15" t="s">
        <v>529</v>
      </c>
      <c r="C267" s="16" t="s">
        <v>530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8" t="s">
        <v>52</v>
      </c>
    </row>
    <row r="268" spans="1:14" s="19" customFormat="1" ht="31.5">
      <c r="A268" s="14" t="s">
        <v>118</v>
      </c>
      <c r="B268" s="15" t="s">
        <v>531</v>
      </c>
      <c r="C268" s="16" t="s">
        <v>532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8" t="s">
        <v>52</v>
      </c>
    </row>
    <row r="269" spans="1:14" s="19" customFormat="1" ht="31.5">
      <c r="A269" s="14" t="s">
        <v>118</v>
      </c>
      <c r="B269" s="15" t="s">
        <v>533</v>
      </c>
      <c r="C269" s="16" t="s">
        <v>534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52</v>
      </c>
    </row>
    <row r="270" spans="1:14" s="19" customFormat="1" ht="31.5">
      <c r="A270" s="14" t="s">
        <v>118</v>
      </c>
      <c r="B270" s="15" t="s">
        <v>535</v>
      </c>
      <c r="C270" s="16" t="s">
        <v>536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52</v>
      </c>
    </row>
    <row r="271" spans="1:14" s="19" customFormat="1" ht="31.5">
      <c r="A271" s="14" t="s">
        <v>118</v>
      </c>
      <c r="B271" s="15" t="s">
        <v>537</v>
      </c>
      <c r="C271" s="16" t="s">
        <v>538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52</v>
      </c>
    </row>
    <row r="272" spans="1:14" s="19" customFormat="1" ht="31.5">
      <c r="A272" s="14" t="s">
        <v>118</v>
      </c>
      <c r="B272" s="15" t="s">
        <v>539</v>
      </c>
      <c r="C272" s="16" t="s">
        <v>540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52</v>
      </c>
    </row>
    <row r="273" spans="1:14" s="19" customFormat="1" ht="31.5">
      <c r="A273" s="14" t="s">
        <v>118</v>
      </c>
      <c r="B273" s="15" t="s">
        <v>541</v>
      </c>
      <c r="C273" s="16" t="s">
        <v>542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52</v>
      </c>
    </row>
    <row r="274" spans="1:14" s="19" customFormat="1" ht="31.5">
      <c r="A274" s="14" t="s">
        <v>118</v>
      </c>
      <c r="B274" s="15" t="s">
        <v>543</v>
      </c>
      <c r="C274" s="16" t="s">
        <v>544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52</v>
      </c>
    </row>
    <row r="275" spans="1:14" s="19" customFormat="1" ht="31.5">
      <c r="A275" s="14" t="s">
        <v>118</v>
      </c>
      <c r="B275" s="15" t="s">
        <v>545</v>
      </c>
      <c r="C275" s="16" t="s">
        <v>546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52</v>
      </c>
    </row>
    <row r="276" spans="1:14" s="19" customFormat="1" ht="31.5">
      <c r="A276" s="14" t="s">
        <v>118</v>
      </c>
      <c r="B276" s="15" t="s">
        <v>547</v>
      </c>
      <c r="C276" s="16" t="s">
        <v>548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52</v>
      </c>
    </row>
    <row r="277" spans="1:14" s="19" customFormat="1">
      <c r="A277" s="14" t="s">
        <v>118</v>
      </c>
      <c r="B277" s="15" t="s">
        <v>549</v>
      </c>
      <c r="C277" s="16" t="s">
        <v>550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8" t="s">
        <v>52</v>
      </c>
    </row>
    <row r="278" spans="1:14" s="19" customFormat="1">
      <c r="A278" s="14" t="s">
        <v>118</v>
      </c>
      <c r="B278" s="15" t="s">
        <v>551</v>
      </c>
      <c r="C278" s="16" t="s">
        <v>552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52</v>
      </c>
    </row>
    <row r="279" spans="1:14" s="19" customFormat="1">
      <c r="A279" s="14" t="s">
        <v>118</v>
      </c>
      <c r="B279" s="15" t="s">
        <v>553</v>
      </c>
      <c r="C279" s="16" t="s">
        <v>554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52</v>
      </c>
    </row>
    <row r="280" spans="1:14" s="19" customFormat="1">
      <c r="A280" s="14" t="s">
        <v>118</v>
      </c>
      <c r="B280" s="15" t="s">
        <v>555</v>
      </c>
      <c r="C280" s="16" t="s">
        <v>556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52</v>
      </c>
    </row>
    <row r="281" spans="1:14" s="19" customFormat="1" ht="31.5">
      <c r="A281" s="14" t="s">
        <v>118</v>
      </c>
      <c r="B281" s="15" t="s">
        <v>557</v>
      </c>
      <c r="C281" s="16" t="s">
        <v>558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52</v>
      </c>
    </row>
    <row r="282" spans="1:14" s="19" customFormat="1" ht="31.5">
      <c r="A282" s="14" t="s">
        <v>118</v>
      </c>
      <c r="B282" s="15" t="s">
        <v>559</v>
      </c>
      <c r="C282" s="16" t="s">
        <v>560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52</v>
      </c>
    </row>
    <row r="283" spans="1:14" s="19" customFormat="1" ht="31.5">
      <c r="A283" s="14" t="s">
        <v>118</v>
      </c>
      <c r="B283" s="15" t="s">
        <v>561</v>
      </c>
      <c r="C283" s="16" t="s">
        <v>562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52</v>
      </c>
    </row>
    <row r="284" spans="1:14" s="19" customFormat="1" ht="31.5">
      <c r="A284" s="14" t="s">
        <v>118</v>
      </c>
      <c r="B284" s="15" t="s">
        <v>563</v>
      </c>
      <c r="C284" s="16" t="s">
        <v>564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52</v>
      </c>
    </row>
    <row r="285" spans="1:14" s="19" customFormat="1" ht="31.5">
      <c r="A285" s="14" t="s">
        <v>118</v>
      </c>
      <c r="B285" s="15" t="s">
        <v>565</v>
      </c>
      <c r="C285" s="16" t="s">
        <v>566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52</v>
      </c>
    </row>
    <row r="286" spans="1:14" s="19" customFormat="1" ht="31.5">
      <c r="A286" s="14" t="s">
        <v>118</v>
      </c>
      <c r="B286" s="15" t="s">
        <v>567</v>
      </c>
      <c r="C286" s="16" t="s">
        <v>568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52</v>
      </c>
    </row>
    <row r="287" spans="1:14" s="19" customFormat="1" ht="31.5">
      <c r="A287" s="14" t="s">
        <v>118</v>
      </c>
      <c r="B287" s="15" t="s">
        <v>569</v>
      </c>
      <c r="C287" s="16" t="s">
        <v>570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52</v>
      </c>
    </row>
    <row r="288" spans="1:14" s="19" customFormat="1" ht="31.5">
      <c r="A288" s="14" t="s">
        <v>118</v>
      </c>
      <c r="B288" s="15" t="s">
        <v>571</v>
      </c>
      <c r="C288" s="16" t="s">
        <v>572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52</v>
      </c>
    </row>
    <row r="289" spans="1:14" s="19" customFormat="1" ht="31.5">
      <c r="A289" s="14" t="s">
        <v>118</v>
      </c>
      <c r="B289" s="15" t="s">
        <v>573</v>
      </c>
      <c r="C289" s="16" t="s">
        <v>574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52</v>
      </c>
    </row>
    <row r="290" spans="1:14" s="19" customFormat="1" ht="31.5">
      <c r="A290" s="14" t="s">
        <v>118</v>
      </c>
      <c r="B290" s="15" t="s">
        <v>575</v>
      </c>
      <c r="C290" s="16" t="s">
        <v>576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52</v>
      </c>
    </row>
    <row r="291" spans="1:14" s="19" customFormat="1" ht="31.5">
      <c r="A291" s="14" t="s">
        <v>118</v>
      </c>
      <c r="B291" s="15" t="s">
        <v>577</v>
      </c>
      <c r="C291" s="16" t="s">
        <v>578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52</v>
      </c>
    </row>
    <row r="292" spans="1:14" s="19" customFormat="1" ht="31.5">
      <c r="A292" s="14" t="s">
        <v>118</v>
      </c>
      <c r="B292" s="15" t="s">
        <v>579</v>
      </c>
      <c r="C292" s="16" t="s">
        <v>580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8" t="s">
        <v>52</v>
      </c>
    </row>
    <row r="293" spans="1:14" s="19" customFormat="1" ht="31.5">
      <c r="A293" s="14" t="s">
        <v>118</v>
      </c>
      <c r="B293" s="15" t="s">
        <v>581</v>
      </c>
      <c r="C293" s="16" t="s">
        <v>582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52</v>
      </c>
    </row>
    <row r="294" spans="1:14" s="19" customFormat="1" ht="31.5">
      <c r="A294" s="14" t="s">
        <v>118</v>
      </c>
      <c r="B294" s="15" t="s">
        <v>583</v>
      </c>
      <c r="C294" s="16" t="s">
        <v>584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52</v>
      </c>
    </row>
    <row r="295" spans="1:14" s="19" customFormat="1" ht="31.5">
      <c r="A295" s="14" t="s">
        <v>118</v>
      </c>
      <c r="B295" s="15" t="s">
        <v>585</v>
      </c>
      <c r="C295" s="16" t="s">
        <v>586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52</v>
      </c>
    </row>
    <row r="296" spans="1:14" s="19" customFormat="1" ht="31.5">
      <c r="A296" s="14" t="s">
        <v>118</v>
      </c>
      <c r="B296" s="15" t="s">
        <v>587</v>
      </c>
      <c r="C296" s="16" t="s">
        <v>588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8" t="s">
        <v>52</v>
      </c>
    </row>
    <row r="297" spans="1:14" s="19" customFormat="1" ht="31.5">
      <c r="A297" s="14" t="s">
        <v>118</v>
      </c>
      <c r="B297" s="15" t="s">
        <v>589</v>
      </c>
      <c r="C297" s="16" t="s">
        <v>590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52</v>
      </c>
    </row>
    <row r="298" spans="1:14" s="19" customFormat="1" ht="31.5">
      <c r="A298" s="14" t="s">
        <v>118</v>
      </c>
      <c r="B298" s="15" t="s">
        <v>591</v>
      </c>
      <c r="C298" s="16" t="s">
        <v>592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52</v>
      </c>
    </row>
    <row r="299" spans="1:14" s="19" customFormat="1" ht="31.5">
      <c r="A299" s="14" t="s">
        <v>118</v>
      </c>
      <c r="B299" s="15" t="s">
        <v>593</v>
      </c>
      <c r="C299" s="16" t="s">
        <v>594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52</v>
      </c>
    </row>
    <row r="300" spans="1:14" s="19" customFormat="1" ht="31.5">
      <c r="A300" s="14" t="s">
        <v>118</v>
      </c>
      <c r="B300" s="15" t="s">
        <v>595</v>
      </c>
      <c r="C300" s="16" t="s">
        <v>596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52</v>
      </c>
    </row>
    <row r="301" spans="1:14" s="19" customFormat="1" ht="31.5">
      <c r="A301" s="38" t="s">
        <v>120</v>
      </c>
      <c r="B301" s="46" t="s">
        <v>121</v>
      </c>
      <c r="C301" s="12" t="s">
        <v>30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5" t="s">
        <v>31</v>
      </c>
    </row>
    <row r="302" spans="1:14" s="19" customFormat="1">
      <c r="A302" s="38" t="s">
        <v>122</v>
      </c>
      <c r="B302" s="46" t="s">
        <v>123</v>
      </c>
      <c r="C302" s="12" t="s">
        <v>30</v>
      </c>
      <c r="D302" s="40">
        <f>IF((COUNTIF(D303:D351,"нд"))=(COUNTA(D303:D351)),"нд",SUMIF(D303:D351,"&gt;0",D303:D351))</f>
        <v>0</v>
      </c>
      <c r="E302" s="40">
        <f>IF((COUNTIF(E303:E351,"нд"))=(COUNTA(E303:E351)),"нд",SUMIF(E303:E351,"&gt;0",E303:E351))</f>
        <v>0</v>
      </c>
      <c r="F302" s="40">
        <f>IF((COUNTIF(F303:F351,"нд"))=(COUNTA(F303:F351)),"нд",SUMIF(F303:F351,"&gt;0",F303:F351))</f>
        <v>0</v>
      </c>
      <c r="G302" s="40">
        <f>IF((COUNTIF(G303:G351,"нд"))=(COUNTA(G303:G351)),"нд",SUMIF(G303:G351,"&gt;0",G303:G351))</f>
        <v>0</v>
      </c>
      <c r="H302" s="40">
        <f>IF((COUNTIF(H303:H351,"нд"))=(COUNTA(H303:H351)),"нд",SUMIF(H303:H351,"&gt;0",H303:H351))</f>
        <v>0</v>
      </c>
      <c r="I302" s="40">
        <f>IF((COUNTIF(I303:I351,"нд"))=(COUNTA(I303:I351)),"нд",SUMIF(I303:I351,"&gt;0",I303:I351))</f>
        <v>0</v>
      </c>
      <c r="J302" s="40">
        <f>IF((COUNTIF(J303:J351,"нд"))=(COUNTA(J303:J351)),"нд",SUMIF(J303:J351,"&gt;0",J303:J351))</f>
        <v>0</v>
      </c>
      <c r="K302" s="40">
        <f>IF((COUNTIF(K303:K351,"нд"))=(COUNTA(K303:K351)),"нд",SUMIF(K303:K351,"&gt;0",K303:K351))</f>
        <v>0</v>
      </c>
      <c r="L302" s="40">
        <f>IF((COUNTIF(L303:L351,"нд"))=(COUNTA(L303:L351)),"нд",SUMIF(L303:L351,"&gt;0",L303:L351))</f>
        <v>0</v>
      </c>
      <c r="M302" s="40">
        <f>IF((COUNTIF(M303:M351,"нд"))=(COUNTA(M303:M351)),"нд",SUMIF(M303:M351,"&gt;0",M303:M351))</f>
        <v>0</v>
      </c>
      <c r="N302" s="45" t="s">
        <v>31</v>
      </c>
    </row>
    <row r="303" spans="1:14" s="19" customFormat="1">
      <c r="A303" s="14" t="s">
        <v>122</v>
      </c>
      <c r="B303" s="15" t="s">
        <v>597</v>
      </c>
      <c r="C303" s="16" t="s">
        <v>598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52</v>
      </c>
    </row>
    <row r="304" spans="1:14" s="19" customFormat="1" ht="21.75" customHeight="1">
      <c r="A304" s="14" t="s">
        <v>122</v>
      </c>
      <c r="B304" s="15" t="s">
        <v>599</v>
      </c>
      <c r="C304" s="16" t="s">
        <v>600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52</v>
      </c>
    </row>
    <row r="305" spans="1:14" s="19" customFormat="1">
      <c r="A305" s="14" t="s">
        <v>122</v>
      </c>
      <c r="B305" s="15" t="s">
        <v>601</v>
      </c>
      <c r="C305" s="16" t="s">
        <v>602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8" t="s">
        <v>52</v>
      </c>
    </row>
    <row r="306" spans="1:14" s="19" customFormat="1" ht="47.25">
      <c r="A306" s="14" t="s">
        <v>122</v>
      </c>
      <c r="B306" s="15" t="s">
        <v>603</v>
      </c>
      <c r="C306" s="16" t="s">
        <v>604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8" t="s">
        <v>52</v>
      </c>
    </row>
    <row r="307" spans="1:14" s="19" customFormat="1" ht="78.75">
      <c r="A307" s="14" t="s">
        <v>122</v>
      </c>
      <c r="B307" s="15" t="s">
        <v>605</v>
      </c>
      <c r="C307" s="16" t="s">
        <v>606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8" t="s">
        <v>52</v>
      </c>
    </row>
    <row r="308" spans="1:14" s="19" customFormat="1" ht="31.5">
      <c r="A308" s="14" t="s">
        <v>122</v>
      </c>
      <c r="B308" s="15" t="s">
        <v>607</v>
      </c>
      <c r="C308" s="16" t="s">
        <v>608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8" t="s">
        <v>52</v>
      </c>
    </row>
    <row r="309" spans="1:14" s="19" customFormat="1" ht="63">
      <c r="A309" s="14" t="s">
        <v>122</v>
      </c>
      <c r="B309" s="15" t="s">
        <v>609</v>
      </c>
      <c r="C309" s="16" t="s">
        <v>610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8" t="s">
        <v>52</v>
      </c>
    </row>
    <row r="310" spans="1:14" s="19" customFormat="1" ht="78.75">
      <c r="A310" s="14" t="s">
        <v>122</v>
      </c>
      <c r="B310" s="15" t="s">
        <v>611</v>
      </c>
      <c r="C310" s="16" t="s">
        <v>612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8" t="s">
        <v>52</v>
      </c>
    </row>
    <row r="311" spans="1:14" s="19" customFormat="1" ht="63">
      <c r="A311" s="14" t="s">
        <v>122</v>
      </c>
      <c r="B311" s="15" t="s">
        <v>613</v>
      </c>
      <c r="C311" s="16" t="s">
        <v>614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52</v>
      </c>
    </row>
    <row r="312" spans="1:14" s="19" customFormat="1" ht="63">
      <c r="A312" s="14" t="s">
        <v>122</v>
      </c>
      <c r="B312" s="15" t="s">
        <v>615</v>
      </c>
      <c r="C312" s="16" t="s">
        <v>616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8" t="s">
        <v>52</v>
      </c>
    </row>
    <row r="313" spans="1:14" s="19" customFormat="1" ht="78.75">
      <c r="A313" s="14" t="s">
        <v>122</v>
      </c>
      <c r="B313" s="15" t="s">
        <v>617</v>
      </c>
      <c r="C313" s="16" t="s">
        <v>618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8" t="s">
        <v>52</v>
      </c>
    </row>
    <row r="314" spans="1:14" s="19" customFormat="1" ht="31.5">
      <c r="A314" s="14" t="s">
        <v>122</v>
      </c>
      <c r="B314" s="15" t="s">
        <v>619</v>
      </c>
      <c r="C314" s="16" t="s">
        <v>620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52</v>
      </c>
    </row>
    <row r="315" spans="1:14" s="19" customFormat="1" ht="31.5">
      <c r="A315" s="14" t="s">
        <v>122</v>
      </c>
      <c r="B315" s="15" t="s">
        <v>621</v>
      </c>
      <c r="C315" s="16" t="s">
        <v>622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8" t="s">
        <v>52</v>
      </c>
    </row>
    <row r="316" spans="1:14" s="19" customFormat="1" ht="31.5">
      <c r="A316" s="14" t="s">
        <v>122</v>
      </c>
      <c r="B316" s="15" t="s">
        <v>623</v>
      </c>
      <c r="C316" s="16" t="s">
        <v>624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8" t="s">
        <v>52</v>
      </c>
    </row>
    <row r="317" spans="1:14" s="19" customFormat="1">
      <c r="A317" s="14" t="s">
        <v>122</v>
      </c>
      <c r="B317" s="15" t="s">
        <v>625</v>
      </c>
      <c r="C317" s="16" t="s">
        <v>626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8" t="s">
        <v>52</v>
      </c>
    </row>
    <row r="318" spans="1:14" s="19" customFormat="1">
      <c r="A318" s="14" t="s">
        <v>122</v>
      </c>
      <c r="B318" s="15" t="s">
        <v>627</v>
      </c>
      <c r="C318" s="16" t="s">
        <v>628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8" t="s">
        <v>52</v>
      </c>
    </row>
    <row r="319" spans="1:14" s="19" customFormat="1">
      <c r="A319" s="14" t="s">
        <v>122</v>
      </c>
      <c r="B319" s="15" t="s">
        <v>629</v>
      </c>
      <c r="C319" s="16" t="s">
        <v>630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52</v>
      </c>
    </row>
    <row r="320" spans="1:14" s="19" customFormat="1">
      <c r="A320" s="14" t="s">
        <v>122</v>
      </c>
      <c r="B320" s="15" t="s">
        <v>631</v>
      </c>
      <c r="C320" s="16" t="s">
        <v>632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8" t="s">
        <v>52</v>
      </c>
    </row>
    <row r="321" spans="1:14" s="19" customFormat="1">
      <c r="A321" s="14" t="s">
        <v>122</v>
      </c>
      <c r="B321" s="15" t="s">
        <v>633</v>
      </c>
      <c r="C321" s="16" t="s">
        <v>634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52</v>
      </c>
    </row>
    <row r="322" spans="1:14" s="19" customFormat="1">
      <c r="A322" s="14" t="s">
        <v>122</v>
      </c>
      <c r="B322" s="15" t="s">
        <v>635</v>
      </c>
      <c r="C322" s="16" t="s">
        <v>636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52</v>
      </c>
    </row>
    <row r="323" spans="1:14" s="19" customFormat="1">
      <c r="A323" s="14" t="s">
        <v>122</v>
      </c>
      <c r="B323" s="15" t="s">
        <v>637</v>
      </c>
      <c r="C323" s="16" t="s">
        <v>638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8" t="s">
        <v>52</v>
      </c>
    </row>
    <row r="324" spans="1:14" s="19" customFormat="1">
      <c r="A324" s="14" t="s">
        <v>122</v>
      </c>
      <c r="B324" s="15" t="s">
        <v>639</v>
      </c>
      <c r="C324" s="16" t="s">
        <v>640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8" t="s">
        <v>52</v>
      </c>
    </row>
    <row r="325" spans="1:14" s="19" customFormat="1">
      <c r="A325" s="14" t="s">
        <v>122</v>
      </c>
      <c r="B325" s="15" t="s">
        <v>641</v>
      </c>
      <c r="C325" s="16" t="s">
        <v>642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8" t="s">
        <v>52</v>
      </c>
    </row>
    <row r="326" spans="1:14" s="19" customFormat="1">
      <c r="A326" s="14" t="s">
        <v>122</v>
      </c>
      <c r="B326" s="15" t="s">
        <v>643</v>
      </c>
      <c r="C326" s="16" t="s">
        <v>644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8" t="s">
        <v>52</v>
      </c>
    </row>
    <row r="327" spans="1:14" s="19" customFormat="1">
      <c r="A327" s="14" t="s">
        <v>122</v>
      </c>
      <c r="B327" s="15" t="s">
        <v>645</v>
      </c>
      <c r="C327" s="16" t="s">
        <v>646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8" t="s">
        <v>52</v>
      </c>
    </row>
    <row r="328" spans="1:14" s="19" customFormat="1" ht="31.5">
      <c r="A328" s="14" t="s">
        <v>122</v>
      </c>
      <c r="B328" s="15" t="s">
        <v>647</v>
      </c>
      <c r="C328" s="16" t="s">
        <v>648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8" t="s">
        <v>52</v>
      </c>
    </row>
    <row r="329" spans="1:14" s="19" customFormat="1" ht="31.5">
      <c r="A329" s="14" t="s">
        <v>122</v>
      </c>
      <c r="B329" s="15" t="s">
        <v>649</v>
      </c>
      <c r="C329" s="16" t="s">
        <v>650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8" t="s">
        <v>52</v>
      </c>
    </row>
    <row r="330" spans="1:14" s="19" customFormat="1" ht="31.5">
      <c r="A330" s="14" t="s">
        <v>122</v>
      </c>
      <c r="B330" s="15" t="s">
        <v>651</v>
      </c>
      <c r="C330" s="16" t="s">
        <v>652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8" t="s">
        <v>52</v>
      </c>
    </row>
    <row r="331" spans="1:14" s="19" customFormat="1" ht="31.5">
      <c r="A331" s="14" t="s">
        <v>122</v>
      </c>
      <c r="B331" s="15" t="s">
        <v>653</v>
      </c>
      <c r="C331" s="16" t="s">
        <v>654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8" t="s">
        <v>52</v>
      </c>
    </row>
    <row r="332" spans="1:14" s="19" customFormat="1" ht="31.5">
      <c r="A332" s="14" t="s">
        <v>122</v>
      </c>
      <c r="B332" s="15" t="s">
        <v>655</v>
      </c>
      <c r="C332" s="16" t="s">
        <v>656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8" t="s">
        <v>52</v>
      </c>
    </row>
    <row r="333" spans="1:14" s="19" customFormat="1">
      <c r="A333" s="14" t="s">
        <v>122</v>
      </c>
      <c r="B333" s="15" t="s">
        <v>657</v>
      </c>
      <c r="C333" s="16" t="s">
        <v>658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8" t="s">
        <v>52</v>
      </c>
    </row>
    <row r="334" spans="1:14" s="19" customFormat="1">
      <c r="A334" s="14" t="s">
        <v>122</v>
      </c>
      <c r="B334" s="15" t="s">
        <v>659</v>
      </c>
      <c r="C334" s="16" t="s">
        <v>660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8" t="s">
        <v>52</v>
      </c>
    </row>
    <row r="335" spans="1:14" s="19" customFormat="1">
      <c r="A335" s="14" t="s">
        <v>122</v>
      </c>
      <c r="B335" s="15" t="s">
        <v>661</v>
      </c>
      <c r="C335" s="16" t="s">
        <v>662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8" t="s">
        <v>52</v>
      </c>
    </row>
    <row r="336" spans="1:14" s="19" customFormat="1">
      <c r="A336" s="14" t="s">
        <v>122</v>
      </c>
      <c r="B336" s="15" t="s">
        <v>663</v>
      </c>
      <c r="C336" s="16" t="s">
        <v>664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8" t="s">
        <v>52</v>
      </c>
    </row>
    <row r="337" spans="1:14" s="19" customFormat="1">
      <c r="A337" s="14" t="s">
        <v>122</v>
      </c>
      <c r="B337" s="15" t="s">
        <v>665</v>
      </c>
      <c r="C337" s="16" t="s">
        <v>666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8" t="s">
        <v>52</v>
      </c>
    </row>
    <row r="338" spans="1:14" s="19" customFormat="1">
      <c r="A338" s="14" t="s">
        <v>122</v>
      </c>
      <c r="B338" s="15" t="s">
        <v>667</v>
      </c>
      <c r="C338" s="16" t="s">
        <v>668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8" t="s">
        <v>52</v>
      </c>
    </row>
    <row r="339" spans="1:14" s="19" customFormat="1">
      <c r="A339" s="14" t="s">
        <v>122</v>
      </c>
      <c r="B339" s="15" t="s">
        <v>669</v>
      </c>
      <c r="C339" s="16" t="s">
        <v>670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8" t="s">
        <v>52</v>
      </c>
    </row>
    <row r="340" spans="1:14" s="19" customFormat="1">
      <c r="A340" s="14" t="s">
        <v>122</v>
      </c>
      <c r="B340" s="15" t="s">
        <v>671</v>
      </c>
      <c r="C340" s="16" t="s">
        <v>672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8" t="s">
        <v>52</v>
      </c>
    </row>
    <row r="341" spans="1:14" s="19" customFormat="1">
      <c r="A341" s="14" t="s">
        <v>122</v>
      </c>
      <c r="B341" s="15" t="s">
        <v>673</v>
      </c>
      <c r="C341" s="16" t="s">
        <v>674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8" t="s">
        <v>52</v>
      </c>
    </row>
    <row r="342" spans="1:14" s="19" customFormat="1" ht="31.5">
      <c r="A342" s="14" t="s">
        <v>122</v>
      </c>
      <c r="B342" s="15" t="s">
        <v>675</v>
      </c>
      <c r="C342" s="16" t="s">
        <v>676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8" t="s">
        <v>52</v>
      </c>
    </row>
    <row r="343" spans="1:14" s="19" customFormat="1" ht="31.5">
      <c r="A343" s="14" t="s">
        <v>122</v>
      </c>
      <c r="B343" s="15" t="s">
        <v>677</v>
      </c>
      <c r="C343" s="16" t="s">
        <v>678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8" t="s">
        <v>52</v>
      </c>
    </row>
    <row r="344" spans="1:14" s="19" customFormat="1">
      <c r="A344" s="14" t="s">
        <v>122</v>
      </c>
      <c r="B344" s="15" t="s">
        <v>679</v>
      </c>
      <c r="C344" s="16" t="s">
        <v>680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8" t="s">
        <v>52</v>
      </c>
    </row>
    <row r="345" spans="1:14" s="19" customFormat="1">
      <c r="A345" s="14" t="s">
        <v>122</v>
      </c>
      <c r="B345" s="15" t="s">
        <v>681</v>
      </c>
      <c r="C345" s="16" t="s">
        <v>682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8" t="s">
        <v>52</v>
      </c>
    </row>
    <row r="346" spans="1:14" s="19" customFormat="1" ht="31.5">
      <c r="A346" s="14" t="s">
        <v>122</v>
      </c>
      <c r="B346" s="15" t="s">
        <v>683</v>
      </c>
      <c r="C346" s="16" t="s">
        <v>684</v>
      </c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8" t="s">
        <v>52</v>
      </c>
    </row>
    <row r="347" spans="1:14" s="19" customFormat="1">
      <c r="A347" s="14" t="s">
        <v>122</v>
      </c>
      <c r="B347" s="15" t="s">
        <v>685</v>
      </c>
      <c r="C347" s="16" t="s">
        <v>686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8" t="s">
        <v>52</v>
      </c>
    </row>
    <row r="348" spans="1:14" s="19" customFormat="1" ht="31.5">
      <c r="A348" s="14" t="s">
        <v>122</v>
      </c>
      <c r="B348" s="15" t="s">
        <v>687</v>
      </c>
      <c r="C348" s="16" t="s">
        <v>688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8" t="s">
        <v>52</v>
      </c>
    </row>
    <row r="349" spans="1:14" s="19" customFormat="1" ht="31.5">
      <c r="A349" s="14" t="s">
        <v>122</v>
      </c>
      <c r="B349" s="15" t="s">
        <v>689</v>
      </c>
      <c r="C349" s="16" t="s">
        <v>690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8" t="s">
        <v>52</v>
      </c>
    </row>
    <row r="350" spans="1:14" s="19" customFormat="1" ht="31.5">
      <c r="A350" s="14" t="s">
        <v>122</v>
      </c>
      <c r="B350" s="15" t="s">
        <v>691</v>
      </c>
      <c r="C350" s="16" t="s">
        <v>692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8" t="s">
        <v>52</v>
      </c>
    </row>
    <row r="351" spans="1:14" s="19" customFormat="1" ht="31.5">
      <c r="A351" s="14" t="s">
        <v>122</v>
      </c>
      <c r="B351" s="15" t="s">
        <v>693</v>
      </c>
      <c r="C351" s="16" t="s">
        <v>694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8" t="s">
        <v>52</v>
      </c>
    </row>
    <row r="353" spans="1:12" ht="15.75" customHeight="1">
      <c r="A353" s="21" t="s">
        <v>124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</row>
    <row r="354" spans="1:12" ht="15.75" customHeight="1">
      <c r="A354" s="22" t="s">
        <v>125</v>
      </c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</row>
    <row r="355" spans="1:12" ht="15.75" customHeight="1">
      <c r="A355" s="22" t="s">
        <v>126</v>
      </c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</row>
    <row r="356" spans="1:12" ht="15.75" customHeight="1">
      <c r="A356" s="22" t="s">
        <v>127</v>
      </c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</row>
  </sheetData>
  <mergeCells count="16">
    <mergeCell ref="D15:H15"/>
    <mergeCell ref="I15:M15"/>
    <mergeCell ref="A353:L353"/>
    <mergeCell ref="A354:L354"/>
    <mergeCell ref="A355:L355"/>
    <mergeCell ref="A356:L356"/>
    <mergeCell ref="A5:N5"/>
    <mergeCell ref="A7:N7"/>
    <mergeCell ref="A9:L9"/>
    <mergeCell ref="A10:N10"/>
    <mergeCell ref="A12:N12"/>
    <mergeCell ref="A14:A16"/>
    <mergeCell ref="B14:B16"/>
    <mergeCell ref="C14:C16"/>
    <mergeCell ref="D14:M14"/>
    <mergeCell ref="N14:N16"/>
  </mergeCells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2019-02-22T14:35:28Z</dcterms:created>
  <dcterms:modified xsi:type="dcterms:W3CDTF">2019-02-22T14:35:51Z</dcterms:modified>
</cp:coreProperties>
</file>